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SCRITORIO 2025\COBROS CUENTAS 2025-2026\2026\JUNIO\Asistencias\ASIST\"/>
    </mc:Choice>
  </mc:AlternateContent>
  <xr:revisionPtr revIDLastSave="0" documentId="13_ncr:1_{5378677D-C461-4BC1-BBDF-599B509AB8AF}" xr6:coauthVersionLast="47" xr6:coauthVersionMax="47" xr10:uidLastSave="{00000000-0000-0000-0000-000000000000}"/>
  <bookViews>
    <workbookView xWindow="-108" yWindow="-108" windowWidth="23256" windowHeight="12456" tabRatio="850" activeTab="1" xr2:uid="{7F7E9CA3-B8F2-4769-8C86-A525F5A6383B}"/>
  </bookViews>
  <sheets>
    <sheet name="MAY JUN 26_INDU" sheetId="39" r:id="rId1"/>
    <sheet name="JUL 26" sheetId="46" r:id="rId2"/>
    <sheet name="BALANCE GENERAL" sheetId="44" state="hidden" r:id="rId3"/>
  </sheets>
  <externalReferences>
    <externalReference r:id="rId4"/>
  </externalReferences>
  <definedNames>
    <definedName name="Apellido">[1]ESTUD.!$E$8:$E$33</definedName>
    <definedName name="_xlnm.Print_Area" localSheetId="1">'JUL 26'!$A$1:$BM$48</definedName>
    <definedName name="_xlnm.Print_Area" localSheetId="0">'MAY JUN 26_INDU'!$A$1:$BM$48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46" i="39" l="1"/>
  <c r="BJ46" i="39"/>
  <c r="BL46" i="39"/>
  <c r="BH45" i="39"/>
  <c r="BL45" i="39" s="1"/>
  <c r="BJ45" i="39"/>
  <c r="BH45" i="46"/>
  <c r="BJ45" i="46"/>
  <c r="BL45" i="46"/>
  <c r="BJ46" i="46"/>
  <c r="BH46" i="46"/>
  <c r="BL46" i="46" s="1"/>
  <c r="BJ44" i="46"/>
  <c r="BH44" i="46"/>
  <c r="BL44" i="46" s="1"/>
  <c r="BJ43" i="46"/>
  <c r="BH43" i="46"/>
  <c r="BL43" i="46" s="1"/>
  <c r="BJ42" i="46"/>
  <c r="BH42" i="46"/>
  <c r="BL42" i="46" s="1"/>
  <c r="BJ41" i="46"/>
  <c r="BH41" i="46"/>
  <c r="BL41" i="46" s="1"/>
  <c r="BJ40" i="46"/>
  <c r="BH40" i="46"/>
  <c r="BL40" i="46" s="1"/>
  <c r="BJ39" i="46"/>
  <c r="BH39" i="46"/>
  <c r="BL39" i="46" s="1"/>
  <c r="BJ38" i="46"/>
  <c r="BH38" i="46"/>
  <c r="BL38" i="46" s="1"/>
  <c r="BJ37" i="46"/>
  <c r="BH37" i="46"/>
  <c r="BL37" i="46" s="1"/>
  <c r="BJ36" i="46"/>
  <c r="BH36" i="46"/>
  <c r="BL36" i="46" s="1"/>
  <c r="BJ35" i="46"/>
  <c r="BH35" i="46"/>
  <c r="BL35" i="46" s="1"/>
  <c r="BJ34" i="46"/>
  <c r="BH34" i="46"/>
  <c r="BL34" i="46" s="1"/>
  <c r="BJ33" i="46"/>
  <c r="BH33" i="46"/>
  <c r="BL33" i="46" s="1"/>
  <c r="BJ32" i="46"/>
  <c r="BH32" i="46"/>
  <c r="BL32" i="46" s="1"/>
  <c r="BJ31" i="46"/>
  <c r="BH31" i="46"/>
  <c r="BL31" i="46" s="1"/>
  <c r="BJ30" i="46"/>
  <c r="BH30" i="46"/>
  <c r="BL30" i="46" s="1"/>
  <c r="BJ29" i="46"/>
  <c r="BH29" i="46"/>
  <c r="BL29" i="46" s="1"/>
  <c r="BJ28" i="46"/>
  <c r="BH28" i="46"/>
  <c r="BL28" i="46" s="1"/>
  <c r="BJ27" i="46"/>
  <c r="BH27" i="46"/>
  <c r="BL27" i="46" s="1"/>
  <c r="BJ26" i="46"/>
  <c r="BH26" i="46"/>
  <c r="BL26" i="46" s="1"/>
  <c r="BJ25" i="46"/>
  <c r="BH25" i="46"/>
  <c r="BL25" i="46" s="1"/>
  <c r="BJ24" i="46"/>
  <c r="BH24" i="46"/>
  <c r="BL24" i="46" s="1"/>
  <c r="BJ23" i="46"/>
  <c r="BH23" i="46"/>
  <c r="BL23" i="46" s="1"/>
  <c r="BJ22" i="46"/>
  <c r="BH22" i="46"/>
  <c r="BL22" i="46" s="1"/>
  <c r="BJ21" i="46"/>
  <c r="BH21" i="46"/>
  <c r="BL21" i="46" s="1"/>
  <c r="BJ20" i="46"/>
  <c r="BH20" i="46"/>
  <c r="BJ19" i="46"/>
  <c r="BH19" i="46"/>
  <c r="BJ18" i="46"/>
  <c r="BH18" i="46"/>
  <c r="BL18" i="46" s="1"/>
  <c r="BJ17" i="46"/>
  <c r="BH17" i="46"/>
  <c r="BL17" i="46" s="1"/>
  <c r="BJ16" i="46"/>
  <c r="BH16" i="46"/>
  <c r="BJ15" i="46"/>
  <c r="BH15" i="46"/>
  <c r="BH21" i="39"/>
  <c r="BJ21" i="39"/>
  <c r="BH22" i="39"/>
  <c r="BL22" i="39" s="1"/>
  <c r="BJ22" i="39"/>
  <c r="BH23" i="39"/>
  <c r="BL23" i="39" s="1"/>
  <c r="BJ23" i="39"/>
  <c r="BH24" i="39"/>
  <c r="BL24" i="39" s="1"/>
  <c r="BJ24" i="39"/>
  <c r="BH25" i="39"/>
  <c r="BL25" i="39" s="1"/>
  <c r="BJ25" i="39"/>
  <c r="BH26" i="39"/>
  <c r="BJ26" i="39"/>
  <c r="BL26" i="39"/>
  <c r="BH27" i="39"/>
  <c r="BL27" i="39" s="1"/>
  <c r="BJ27" i="39"/>
  <c r="BH28" i="39"/>
  <c r="BL28" i="39" s="1"/>
  <c r="BJ28" i="39"/>
  <c r="BH29" i="39"/>
  <c r="BL29" i="39" s="1"/>
  <c r="BJ29" i="39"/>
  <c r="BH30" i="39"/>
  <c r="BJ30" i="39"/>
  <c r="BL30" i="39"/>
  <c r="BH31" i="39"/>
  <c r="BL31" i="39" s="1"/>
  <c r="BJ31" i="39"/>
  <c r="BH32" i="39"/>
  <c r="BL32" i="39" s="1"/>
  <c r="BJ32" i="39"/>
  <c r="BH33" i="39"/>
  <c r="BL33" i="39" s="1"/>
  <c r="BJ33" i="39"/>
  <c r="BH34" i="39"/>
  <c r="BJ34" i="39"/>
  <c r="BL34" i="39"/>
  <c r="BH35" i="39"/>
  <c r="BL35" i="39" s="1"/>
  <c r="BJ35" i="39"/>
  <c r="BH36" i="39"/>
  <c r="BL36" i="39" s="1"/>
  <c r="BJ36" i="39"/>
  <c r="BH37" i="39"/>
  <c r="BL37" i="39" s="1"/>
  <c r="BJ37" i="39"/>
  <c r="BH38" i="39"/>
  <c r="BJ38" i="39"/>
  <c r="BL38" i="39"/>
  <c r="BH39" i="39"/>
  <c r="BL39" i="39" s="1"/>
  <c r="BJ39" i="39"/>
  <c r="BH40" i="39"/>
  <c r="BL40" i="39" s="1"/>
  <c r="BJ40" i="39"/>
  <c r="BH41" i="39"/>
  <c r="BL41" i="39" s="1"/>
  <c r="BJ41" i="39"/>
  <c r="BH42" i="39"/>
  <c r="BJ42" i="39"/>
  <c r="BL42" i="39"/>
  <c r="BH43" i="39"/>
  <c r="BL43" i="39" s="1"/>
  <c r="BJ43" i="39"/>
  <c r="BH44" i="39"/>
  <c r="BL44" i="39" s="1"/>
  <c r="BJ44" i="39"/>
  <c r="BL15" i="46" l="1"/>
  <c r="BL20" i="46"/>
  <c r="BL19" i="46"/>
  <c r="BL16" i="46"/>
  <c r="BL21" i="39"/>
  <c r="E7" i="44"/>
  <c r="E8" i="44"/>
  <c r="E9" i="44"/>
  <c r="E10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6" i="44"/>
  <c r="BH15" i="39"/>
  <c r="BJ15" i="39"/>
  <c r="BH16" i="39"/>
  <c r="BJ16" i="39"/>
  <c r="BH17" i="39"/>
  <c r="BJ17" i="39"/>
  <c r="BH18" i="39"/>
  <c r="BJ18" i="39"/>
  <c r="BH19" i="39"/>
  <c r="BJ19" i="39"/>
  <c r="BH20" i="39"/>
  <c r="BJ20" i="39"/>
  <c r="BL20" i="39" l="1"/>
  <c r="BL19" i="39"/>
  <c r="BL18" i="39"/>
  <c r="BL17" i="39"/>
  <c r="BL16" i="39"/>
  <c r="BL15" i="39"/>
</calcChain>
</file>

<file path=xl/sharedStrings.xml><?xml version="1.0" encoding="utf-8"?>
<sst xmlns="http://schemas.openxmlformats.org/spreadsheetml/2006/main" count="1181" uniqueCount="258">
  <si>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</si>
  <si>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</si>
  <si>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TECNOLOGO EN DESARROLLO Y MODELADO DE PRODUCTOS INDUSTRIALES</t>
  </si>
  <si>
    <t xml:space="preserve">Código: </t>
  </si>
  <si>
    <t>Ficha caracterización :</t>
  </si>
  <si>
    <t xml:space="preserve">Jornada: </t>
  </si>
  <si>
    <t>DIURNA:</t>
  </si>
  <si>
    <t>X</t>
  </si>
  <si>
    <t>Instructores: ALEXANDER BURBANO,  LUIS FELIPE CABRERA MORENO,  MILTON MERA, JHONIER CLAVIJO, MARGA FERNANDEZ, GUSTAVO MONCADA, HEBER DE LA CRUZ, LUIS LIBREROS, MAGALY MOSQUERA</t>
  </si>
  <si>
    <t>Período registrado:</t>
  </si>
  <si>
    <t>a</t>
  </si>
  <si>
    <t>No</t>
  </si>
  <si>
    <t>DOC</t>
  </si>
  <si>
    <t>ID</t>
  </si>
  <si>
    <t>APRENDICES
(Apellidos y Nombres)</t>
  </si>
  <si>
    <t>MAYO - JUNIO -  INDUCCIÓN</t>
  </si>
  <si>
    <t>JUNIO</t>
  </si>
  <si>
    <r>
      <t xml:space="preserve">ACOGIDA
</t>
    </r>
    <r>
      <rPr>
        <sz val="8"/>
        <rFont val="Arial"/>
        <family val="2"/>
      </rPr>
      <t>BIENESTAR</t>
    </r>
  </si>
  <si>
    <r>
      <rPr>
        <b/>
        <sz val="8"/>
        <color rgb="FF000000"/>
        <rFont val="Arial"/>
        <family val="2"/>
      </rPr>
      <t xml:space="preserve">BILINGUISMO
</t>
    </r>
    <r>
      <rPr>
        <sz val="8"/>
        <color rgb="FF000000"/>
        <rFont val="Arial"/>
        <family val="2"/>
      </rPr>
      <t>GUSTAVO MONCADA</t>
    </r>
  </si>
  <si>
    <r>
      <rPr>
        <b/>
        <sz val="8"/>
        <color rgb="FF000000"/>
        <rFont val="Arial"/>
        <family val="2"/>
      </rPr>
      <t xml:space="preserve">PROYECTO DE VIDA
</t>
    </r>
    <r>
      <rPr>
        <sz val="8"/>
        <color rgb="FF000000"/>
        <rFont val="Arial"/>
        <family val="2"/>
      </rPr>
      <t>MARGA FERNANDEZ</t>
    </r>
  </si>
  <si>
    <r>
      <rPr>
        <b/>
        <sz val="8"/>
        <color rgb="FF000000"/>
        <rFont val="Arial"/>
        <family val="2"/>
      </rPr>
      <t xml:space="preserve">PROGRAMA DE FORMACIÓN
</t>
    </r>
    <r>
      <rPr>
        <sz val="8"/>
        <color rgb="FF000000"/>
        <rFont val="Arial"/>
        <family val="2"/>
      </rPr>
      <t>ALEXANDER BURBANO</t>
    </r>
  </si>
  <si>
    <r>
      <rPr>
        <b/>
        <sz val="8"/>
        <color rgb="FF000000"/>
        <rFont val="Arial"/>
        <family val="2"/>
      </rPr>
      <t xml:space="preserve">TICS
</t>
    </r>
    <r>
      <rPr>
        <sz val="8"/>
        <color rgb="FF000000"/>
        <rFont val="Arial"/>
        <family val="2"/>
      </rPr>
      <t>HEBER DE JESUS MARTINEZ</t>
    </r>
  </si>
  <si>
    <r>
      <rPr>
        <b/>
        <sz val="8"/>
        <color rgb="FF000000"/>
        <rFont val="Arial"/>
        <family val="2"/>
      </rPr>
      <t xml:space="preserve">RUTA DE APRENDIZAJE 
</t>
    </r>
    <r>
      <rPr>
        <sz val="8"/>
        <color rgb="FF000000"/>
        <rFont val="Arial"/>
        <family val="2"/>
      </rPr>
      <t>ALEXANDER BURBANO</t>
    </r>
  </si>
  <si>
    <r>
      <rPr>
        <b/>
        <sz val="8"/>
        <color rgb="FF000000"/>
        <rFont val="Arial"/>
        <family val="2"/>
      </rPr>
      <t xml:space="preserve">CARACTERIZACIÓN Y DIAGNOSTICO PEDAGÓGICO
</t>
    </r>
    <r>
      <rPr>
        <sz val="8"/>
        <color rgb="FF000000"/>
        <rFont val="Arial"/>
        <family val="2"/>
      </rPr>
      <t>LUIS LIBREROS</t>
    </r>
  </si>
  <si>
    <r>
      <rPr>
        <b/>
        <sz val="8"/>
        <color rgb="FF000000"/>
        <rFont val="Arial"/>
        <family val="2"/>
      </rPr>
      <t xml:space="preserve">REGLAMENTO DEL APRENDIZ
</t>
    </r>
    <r>
      <rPr>
        <sz val="8"/>
        <color rgb="FF000000"/>
        <rFont val="Arial"/>
        <family val="2"/>
      </rPr>
      <t>MAGALI XIMENA MOSQUERA DAZA</t>
    </r>
  </si>
  <si>
    <r>
      <rPr>
        <b/>
        <sz val="8"/>
        <color rgb="FF000000"/>
        <rFont val="Arial"/>
        <family val="2"/>
      </rPr>
      <t xml:space="preserve">IDENTIDAD INSTITUCIONAL
</t>
    </r>
    <r>
      <rPr>
        <sz val="8"/>
        <color rgb="FF000000"/>
        <rFont val="Arial"/>
        <family val="2"/>
      </rPr>
      <t>MAGALI XIMENA MOSQUERA</t>
    </r>
  </si>
  <si>
    <t>MILTON CESAR MERA</t>
  </si>
  <si>
    <t>MARIA JOSE VASQUEZ</t>
  </si>
  <si>
    <t>JONIER CLAVIJO</t>
  </si>
  <si>
    <t>DIANA ARCHIPIZ</t>
  </si>
  <si>
    <t>LUIS FELIPE CABRERA</t>
  </si>
  <si>
    <t>YULI HORTA</t>
  </si>
  <si>
    <t>MARGA FERNANDEZ</t>
  </si>
  <si>
    <t>ALEXANDER BURBANO</t>
  </si>
  <si>
    <t>ANDERSON GARCIA</t>
  </si>
  <si>
    <t>Inasistencias*</t>
  </si>
  <si>
    <t>JU</t>
  </si>
  <si>
    <t>VI</t>
  </si>
  <si>
    <t>LU</t>
  </si>
  <si>
    <t>MA</t>
  </si>
  <si>
    <t>MI</t>
  </si>
  <si>
    <t>SA</t>
  </si>
  <si>
    <t>28</t>
  </si>
  <si>
    <t>29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</si>
  <si>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</si>
  <si>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</si>
  <si>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</si>
  <si>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</si>
  <si>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</si>
  <si>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</si>
  <si>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</si>
  <si>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</si>
  <si>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</si>
  <si>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</si>
  <si>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</si>
  <si>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</si>
  <si>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</si>
  <si>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</si>
  <si>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</si>
  <si>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</si>
  <si>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</si>
  <si>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</si>
  <si>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</si>
  <si>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</si>
  <si>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</si>
  <si>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</si>
  <si>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</si>
  <si>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30</t>
  </si>
  <si>
    <t>CE</t>
  </si>
  <si>
    <t>SE</t>
  </si>
  <si>
    <t>Total</t>
  </si>
  <si>
    <t>CC</t>
  </si>
  <si>
    <t>GILSON ALBERTO</t>
  </si>
  <si>
    <t>BANGUERO CANTOÑI</t>
  </si>
  <si>
    <t>A</t>
  </si>
  <si>
    <t>JORNADA CULTURAL - PARO</t>
  </si>
  <si>
    <t>F</t>
  </si>
  <si>
    <t>R</t>
  </si>
  <si>
    <t>CATALINA</t>
  </si>
  <si>
    <t>ROBAYO CORREA</t>
  </si>
  <si>
    <t>JHENY PAOLA</t>
  </si>
  <si>
    <t>RICO GUARNIZO</t>
  </si>
  <si>
    <t>HEINER FABIAN</t>
  </si>
  <si>
    <t>PIAMBA RENGIFO</t>
  </si>
  <si>
    <t>JOSE ANTONIO</t>
  </si>
  <si>
    <t>OBANDO OSPINA</t>
  </si>
  <si>
    <t>ZOE ALEXANDRA</t>
  </si>
  <si>
    <t>MOLINA BENALCAZAR</t>
  </si>
  <si>
    <t>NICOLAS</t>
  </si>
  <si>
    <t xml:space="preserve">ROBAYO </t>
  </si>
  <si>
    <t>MAIKY ANDRES</t>
  </si>
  <si>
    <t>VIVEROS VARGAS</t>
  </si>
  <si>
    <t>JAIME DAVID</t>
  </si>
  <si>
    <t>OROZCO AROCA</t>
  </si>
  <si>
    <t>JUAN DAVID</t>
  </si>
  <si>
    <t>QUIÑONEZ SALAZAR</t>
  </si>
  <si>
    <t>JHONATAN EINER</t>
  </si>
  <si>
    <t>BERNAL GUERRERO</t>
  </si>
  <si>
    <t>EMILY</t>
  </si>
  <si>
    <t>PERDOMO PIEDRAHITA</t>
  </si>
  <si>
    <t>SILVA RAMIREZ</t>
  </si>
  <si>
    <t>ANA MARIA</t>
  </si>
  <si>
    <t>DUQUE RODRIGUEZ</t>
  </si>
  <si>
    <t>BRIGITTE</t>
  </si>
  <si>
    <t>RENGIFO GOMEZ</t>
  </si>
  <si>
    <t>KEVIN ANDRES</t>
  </si>
  <si>
    <t>RODRIGUEZ POLO</t>
  </si>
  <si>
    <t>SUAREZ AYALA</t>
  </si>
  <si>
    <t>JESUS DANIEL</t>
  </si>
  <si>
    <t>HURTADO SEVILLANO</t>
  </si>
  <si>
    <t>ROLAND</t>
  </si>
  <si>
    <t>RIASCOS RODRIGUEZ</t>
  </si>
  <si>
    <t>JORDAN ESTIBEN</t>
  </si>
  <si>
    <t>SILVA CAMPAZ</t>
  </si>
  <si>
    <t>ELEJALDE AVIRAMA</t>
  </si>
  <si>
    <t>JHON KETNER</t>
  </si>
  <si>
    <t>QUIÑONES OREJUELA</t>
  </si>
  <si>
    <t>DEICY YURANNI</t>
  </si>
  <si>
    <t>LOZANO LONGA</t>
  </si>
  <si>
    <t>E</t>
  </si>
  <si>
    <t>TI</t>
  </si>
  <si>
    <t>SOFIA</t>
  </si>
  <si>
    <t>ROBLES HERNANDEZ</t>
  </si>
  <si>
    <t>LAURA SOFIA</t>
  </si>
  <si>
    <t>ZAMORA HINESTROSA</t>
  </si>
  <si>
    <t>EVELIN</t>
  </si>
  <si>
    <t>VERA MURIEL</t>
  </si>
  <si>
    <t>EMILIO</t>
  </si>
  <si>
    <t>ANGULO BANGUERA</t>
  </si>
  <si>
    <t>JHOJAN DAVID</t>
  </si>
  <si>
    <t>GUZMAN RUANO</t>
  </si>
  <si>
    <t>KEYRA DAHIAN</t>
  </si>
  <si>
    <t>ANDRADE ANGULO</t>
  </si>
  <si>
    <t>JAIDER ALEJANDRO</t>
  </si>
  <si>
    <t>VILLADA HURTADO</t>
  </si>
  <si>
    <t>JUAN SEBASTIAN</t>
  </si>
  <si>
    <t>LARGACHA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</si>
  <si>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</si>
  <si>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</si>
  <si>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</si>
  <si>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</si>
  <si>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Falta de porte de uniforme</t>
  </si>
  <si>
    <t>Falta Injustificada</t>
  </si>
  <si>
    <t>Falta Justificada</t>
  </si>
  <si>
    <t>retraso</t>
  </si>
  <si>
    <t>Instructores:  ALEXANDER BURBANO, LUIS FELIPE CABRERA MORENO,  MILTON MERA, JHONIER CLAVIJO, MARGA FERNANDEZ, GUSTAVO MONCADA, HEBER DE LA CRUZ, LUIS LIBREROS, MAGALY MOSQUERA</t>
  </si>
  <si>
    <t>JULIO -  I TRIMESTRE</t>
  </si>
  <si>
    <t>6</t>
  </si>
  <si>
    <t>7</t>
  </si>
  <si>
    <t>14</t>
  </si>
  <si>
    <t>21</t>
  </si>
  <si>
    <t>31</t>
  </si>
  <si>
    <t>DISEÑO</t>
  </si>
  <si>
    <t xml:space="preserve">DIBUJO </t>
  </si>
  <si>
    <t>DIBUJO TÉCNICO</t>
  </si>
  <si>
    <t>SOLIDWORKS</t>
  </si>
  <si>
    <t>MANUFACTURA</t>
  </si>
  <si>
    <t>MATERIALES</t>
  </si>
  <si>
    <t>MAQUETAS</t>
  </si>
  <si>
    <t>INVENTOR</t>
  </si>
  <si>
    <t>METROLOGÍA</t>
  </si>
  <si>
    <t>PLANIMETRÍA</t>
  </si>
  <si>
    <t>PROTOTIPO</t>
  </si>
  <si>
    <t>COMPROBACIONES</t>
  </si>
  <si>
    <t xml:space="preserve"> nombre(s)</t>
  </si>
  <si>
    <t xml:space="preserve"> Apellido(s)</t>
  </si>
  <si>
    <t>Número de ID</t>
  </si>
  <si>
    <t>Estilo de aprendizaje</t>
  </si>
  <si>
    <t>RAT1</t>
  </si>
  <si>
    <t>RAT2</t>
  </si>
  <si>
    <t>RAT3</t>
  </si>
  <si>
    <t>RAT4</t>
  </si>
  <si>
    <t>RAT5</t>
  </si>
  <si>
    <t>RAT6</t>
  </si>
  <si>
    <t>RAT7</t>
  </si>
  <si>
    <t>RAT8</t>
  </si>
  <si>
    <t>RAT9</t>
  </si>
  <si>
    <t>RAT10</t>
  </si>
  <si>
    <t>RAT11</t>
  </si>
  <si>
    <t>RAT12</t>
  </si>
  <si>
    <t>RAT13</t>
  </si>
  <si>
    <t>RAT14</t>
  </si>
  <si>
    <t>RAT15</t>
  </si>
  <si>
    <t>RAT16</t>
  </si>
  <si>
    <t>RAT17</t>
  </si>
  <si>
    <t>260101059-01 DETERMINAR LAS CONDICIONES DE LA DEMANDA CONFORME A LOS CRITERIOS DEL CLIENTE Y EL ENTORNO - RAT 1.</t>
  </si>
  <si>
    <t>260101059-02 CARACTERIZAR EL MERCADO OBJETIVO DE ACUERDO AL DIAGNÓSTICO DEL ENTORNO EXTERNO DE LAS PYMES - RAT 2.</t>
  </si>
  <si>
    <t>260101059-03 DETERMINAR LA VIABILIDAD TÉCNICA Y ECONÓMICA DEL PRODUCTO INDUSTRIAL CONFORME CON LOS CRITERIOS TÉCNICOS Y REQUERIMIENTOS DEL MERCADO. - RAT 3.</t>
  </si>
  <si>
    <t>290201190-01 VERIFICAR EL DIBUJO REALIZADO DE ACUERDO A LOS REQUERIMIENTOS DEL DISEÑO Y LAS ESPECIFICACIONES TÉCNICAS -RAT 4.</t>
  </si>
  <si>
    <t>220501102-04 DEFINIR LOS PARÁMETROS DIMENSIONALES DEL PRODUCTO A MODELAR, HACIENDO USO DE INSTRUMENTOS DE MEDICIÓN -RAT 5.</t>
  </si>
  <si>
    <t>24020250102-02 DESARROLLAR ENTORNOS Y PRODUCTOS TRIDIMENSIONALES SEGÚN LOS REQUERIMIENTOS DEL CLIENTE HACIENDO USO DE HERRAMIENTAS CAD - RAT 6.</t>
  </si>
  <si>
    <t>220101014-04 IDENTIFICAR LOS MATERIALES, MAQUINARIA Y HERRAMIENTAS DE ACUERDO A LOS PROCEDIMIENTOS DE DISEÑO Y SUS CARACTERÍSTICAS TÉCNICAS. -RAT 7.</t>
  </si>
  <si>
    <t>290201204-02 ORGANIZAR LOS MATERIALES UTILIZADOS EN LA MANUFACTURA DEL PRODUCTO CONFORME A LAS
ESPECIFICACIONES TÉCNICA Y NORMATIVIDAD VIGENTE -RAT 8.</t>
  </si>
  <si>
    <t>220101014-01 DEFINIR EL MODELO TRIDIMENSIONAL DE ACUERDO A LOS REQUERIMIENTOS Y PARÁMETROS TÉCNICOS DEL DISEÑO PLANTEADO. - RAT 9.</t>
  </si>
  <si>
    <t>24020250102-01 REALIZAR LOS MODELOS DIGITALES DE ACUERDO A LAS CARACTERÍSTICAS TÉCNICAS DEL PRODUCTO - RAT 10.</t>
  </si>
  <si>
    <t>290201190-03 DIMENSIONAR PRODUCTOS, MEDIANTE EL USO DE LOS INSTRUMENTOS DE MEDICIÓN SEGÚN NORMATIVIDAD
VIGENTE. -RAT 11.</t>
  </si>
  <si>
    <t>290201190-02 ELABORAR LOS PLANOS DE FABRICACIÓN DE ACUERDO A LOS REQUERIMIENTOS DEL DISEÑO Y
ESPECIFICACIONES TÉCNICAS - RAT 12.</t>
  </si>
  <si>
    <t xml:space="preserve">290201204-01 IDENTIFICAR LOS MATERIALES A UTILIZAR EN LA MANUFACTURA DE ACUERDO A LOS PROCEDIMIENTOS DE DISEÑO Y SUS CARACTERÍSTICAS TÉCNICAS -RAT 13. </t>
  </si>
  <si>
    <t xml:space="preserve">220101014-02 FABRICAR EL PROTOTIPO OPERANDO LOS EQUIPOS Y HERRAMIENTAS DE ACUERDO A LOS REQUERIMIENTOS DE DISEÑO Y LOS PROCEDIMIENTOS TÉCNICO - RAT 14. </t>
  </si>
  <si>
    <t>24020250102-03 VALIDAR LAS CARACTERÍSTICAS DEL PRODUCTO HACIENDO USO DE LAS HERRAMIENTAS CAE, CAM DE ACUERDO CON LOS REQUERIMIENTOS DEL DISEÑO -RAT 15.</t>
  </si>
  <si>
    <t xml:space="preserve">220101014-03 VALIDAR EL PROTOTIPO ELABORADO DE ACUERDO A LOS REQUERIMIENTOS DE DISEÑO Y LOS PROCEDIMIENTOS TÉCNICOS - RAT 16. </t>
  </si>
  <si>
    <t>290201204-03 VERIFICAR QUE LOS MATERIALES E INSUMOS CUMPLAN CON LAS CARACTERÍSTICAS FÍSICAS Y MECÁNICAS TENIENDO EN CUENTA LOS REQUERIMIENTOS DE DISEÑO Y MANUFACTURA - RAT 17</t>
  </si>
  <si>
    <t>BREINER RAUL</t>
  </si>
  <si>
    <t>ALEGRÍA HURTADO</t>
  </si>
  <si>
    <t>ASIMILADOR</t>
  </si>
  <si>
    <t>MIGUEL ANGEL</t>
  </si>
  <si>
    <t>COLORADO CHILITO</t>
  </si>
  <si>
    <t>ELISABETH</t>
  </si>
  <si>
    <t>MARQUINEZ QUIRA</t>
  </si>
  <si>
    <t>SANTIAGO</t>
  </si>
  <si>
    <t>PEREA OSORIO</t>
  </si>
  <si>
    <t>DIVERGENTE</t>
  </si>
  <si>
    <t>STIVEN</t>
  </si>
  <si>
    <t>RODRIGUEZ BOLAÑOS</t>
  </si>
  <si>
    <t>KATHERINE</t>
  </si>
  <si>
    <t>TABARES BEJARANO</t>
  </si>
  <si>
    <t>JOSEPH ALEJANDRO</t>
  </si>
  <si>
    <t>GAÑAN RAMIREZ</t>
  </si>
  <si>
    <t>ACOMODADOR</t>
  </si>
  <si>
    <t>DEIVID STIVEN</t>
  </si>
  <si>
    <t>GARCIA ZAMORA</t>
  </si>
  <si>
    <t>JHONNY ALEXANDER</t>
  </si>
  <si>
    <t>RAMIREZ GOMEZ</t>
  </si>
  <si>
    <t>MARÍA FERNANDA</t>
  </si>
  <si>
    <t>QUINTERO ROJAS</t>
  </si>
  <si>
    <t>JOHAN SEBASTIAN</t>
  </si>
  <si>
    <t>PADILLA QUIÑONES</t>
  </si>
  <si>
    <t>JUAN CAMILO</t>
  </si>
  <si>
    <t>GONZALEZ BUENDIA</t>
  </si>
  <si>
    <t>CORREA CASTILLO</t>
  </si>
  <si>
    <t>YULY ANDREA</t>
  </si>
  <si>
    <t>AYALA PEREZ</t>
  </si>
  <si>
    <t>SEBASTIAN ANDRES</t>
  </si>
  <si>
    <t>MOTATO CASTAÑO</t>
  </si>
  <si>
    <t>JHONNIER ALEXANDER</t>
  </si>
  <si>
    <t>MESTIZO VALENCIA</t>
  </si>
  <si>
    <t>JESUS MIGUEL</t>
  </si>
  <si>
    <t>RODRIGUEZ GARCIA</t>
  </si>
  <si>
    <t>ASIMILADORES</t>
  </si>
  <si>
    <t>DALIANA</t>
  </si>
  <si>
    <t>AMARILES CAICEDO</t>
  </si>
  <si>
    <t>MAIRA ALEJANDRA</t>
  </si>
  <si>
    <t>MAMIAN CHOCUE</t>
  </si>
  <si>
    <t>DIANA CAROLINA</t>
  </si>
  <si>
    <t>ARGOTE MANRIQUE</t>
  </si>
  <si>
    <t>ASIMILIADOR</t>
  </si>
  <si>
    <t>JACOBO</t>
  </si>
  <si>
    <t>TRUJILLO MURCIA</t>
  </si>
  <si>
    <t>JUAN JOSÉ</t>
  </si>
  <si>
    <t>VÁSQUEZ ARIAS</t>
  </si>
  <si>
    <t>S</t>
  </si>
  <si>
    <t>T</t>
  </si>
  <si>
    <t>I</t>
  </si>
  <si>
    <t>V</t>
  </si>
  <si>
    <t>O</t>
  </si>
  <si>
    <t>L</t>
  </si>
  <si>
    <t>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</si>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</sst>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color indexed="8"/>
      <name val="sansserif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8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dashed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260">
    <xf numFmtId="0" fontId="0" fillId="0" borderId="0" xfId="0"/>
    <xf numFmtId="0" fontId="4" fillId="2" borderId="0" xfId="3" applyFill="1"/>
    <xf numFmtId="0" fontId="4" fillId="0" borderId="0" xfId="3"/>
    <xf numFmtId="0" fontId="4" fillId="3" borderId="0" xfId="3" applyFill="1"/>
    <xf numFmtId="0" fontId="5" fillId="2" borderId="0" xfId="3" applyFont="1" applyFill="1"/>
    <xf numFmtId="0" fontId="5" fillId="0" borderId="0" xfId="3" applyFont="1"/>
    <xf numFmtId="0" fontId="10" fillId="2" borderId="0" xfId="3" applyFont="1" applyFill="1"/>
    <xf numFmtId="0" fontId="10" fillId="0" borderId="0" xfId="3" applyFont="1"/>
    <xf numFmtId="0" fontId="4" fillId="0" borderId="1" xfId="3" applyBorder="1" applyAlignment="1" applyProtection="1">
      <alignment vertical="center"/>
      <protection locked="0"/>
    </xf>
    <xf numFmtId="0" fontId="4" fillId="0" borderId="12" xfId="3" applyBorder="1" applyAlignment="1" applyProtection="1">
      <alignment vertical="center"/>
      <protection locked="0"/>
    </xf>
    <xf numFmtId="0" fontId="5" fillId="0" borderId="5" xfId="3" applyFont="1" applyBorder="1" applyProtection="1">
      <protection locked="0"/>
    </xf>
    <xf numFmtId="0" fontId="5" fillId="0" borderId="8" xfId="3" applyFont="1" applyBorder="1" applyAlignment="1" applyProtection="1">
      <alignment horizontal="center"/>
      <protection locked="0"/>
    </xf>
    <xf numFmtId="0" fontId="10" fillId="2" borderId="21" xfId="3" applyFont="1" applyFill="1" applyBorder="1" applyProtection="1">
      <protection locked="0"/>
    </xf>
    <xf numFmtId="0" fontId="10" fillId="2" borderId="22" xfId="3" applyFont="1" applyFill="1" applyBorder="1" applyProtection="1">
      <protection locked="0"/>
    </xf>
    <xf numFmtId="0" fontId="10" fillId="0" borderId="21" xfId="3" applyFont="1" applyBorder="1" applyProtection="1">
      <protection locked="0"/>
    </xf>
    <xf numFmtId="0" fontId="10" fillId="0" borderId="22" xfId="3" applyFont="1" applyBorder="1" applyProtection="1">
      <protection locked="0"/>
    </xf>
    <xf numFmtId="0" fontId="13" fillId="2" borderId="0" xfId="3" applyFont="1" applyFill="1" applyAlignment="1">
      <alignment vertical="center" wrapText="1"/>
    </xf>
    <xf numFmtId="0" fontId="13" fillId="2" borderId="30" xfId="3" applyFont="1" applyFill="1" applyBorder="1" applyAlignment="1">
      <alignment vertical="center" wrapText="1"/>
    </xf>
    <xf numFmtId="0" fontId="13" fillId="2" borderId="32" xfId="3" applyFont="1" applyFill="1" applyBorder="1" applyAlignment="1">
      <alignment vertical="center" wrapText="1"/>
    </xf>
    <xf numFmtId="0" fontId="13" fillId="2" borderId="34" xfId="3" applyFont="1" applyFill="1" applyBorder="1" applyAlignment="1">
      <alignment vertical="center" wrapText="1"/>
    </xf>
    <xf numFmtId="0" fontId="4" fillId="0" borderId="7" xfId="3" applyBorder="1" applyAlignment="1">
      <alignment horizontal="center"/>
    </xf>
    <xf numFmtId="0" fontId="4" fillId="0" borderId="18" xfId="3" applyBorder="1" applyAlignment="1">
      <alignment horizontal="center"/>
    </xf>
    <xf numFmtId="49" fontId="10" fillId="0" borderId="0" xfId="3" applyNumberFormat="1" applyFont="1"/>
    <xf numFmtId="0" fontId="4" fillId="2" borderId="0" xfId="3" applyFill="1" applyAlignment="1">
      <alignment horizontal="center" vertical="center"/>
    </xf>
    <xf numFmtId="0" fontId="4" fillId="3" borderId="0" xfId="3" applyFill="1" applyAlignment="1">
      <alignment horizontal="center" vertical="center"/>
    </xf>
    <xf numFmtId="0" fontId="3" fillId="3" borderId="0" xfId="3" applyFont="1" applyFill="1"/>
    <xf numFmtId="0" fontId="0" fillId="0" borderId="1" xfId="0" applyBorder="1"/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Continuous" wrapText="1"/>
      <protection locked="0"/>
    </xf>
    <xf numFmtId="0" fontId="3" fillId="0" borderId="18" xfId="3" applyFont="1" applyBorder="1" applyAlignment="1">
      <alignment horizontal="center"/>
    </xf>
    <xf numFmtId="0" fontId="3" fillId="0" borderId="7" xfId="3" applyFont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164" fontId="0" fillId="8" borderId="1" xfId="0" applyNumberFormat="1" applyFill="1" applyBorder="1" applyAlignment="1" applyProtection="1">
      <alignment horizontal="centerContinuous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3" fillId="7" borderId="42" xfId="3" applyFont="1" applyFill="1" applyBorder="1" applyAlignment="1">
      <alignment horizontal="center" vertical="center"/>
    </xf>
    <xf numFmtId="0" fontId="4" fillId="0" borderId="12" xfId="3" applyBorder="1" applyAlignment="1">
      <alignment horizontal="center"/>
    </xf>
    <xf numFmtId="20" fontId="4" fillId="0" borderId="1" xfId="3" applyNumberFormat="1" applyBorder="1" applyAlignment="1">
      <alignment horizontal="center" vertical="center"/>
    </xf>
    <xf numFmtId="20" fontId="4" fillId="0" borderId="46" xfId="3" applyNumberFormat="1" applyBorder="1" applyAlignment="1">
      <alignment horizontal="center" vertical="center"/>
    </xf>
    <xf numFmtId="20" fontId="4" fillId="0" borderId="47" xfId="3" applyNumberFormat="1" applyBorder="1" applyAlignment="1">
      <alignment horizontal="center" vertical="center"/>
    </xf>
    <xf numFmtId="0" fontId="11" fillId="0" borderId="42" xfId="3" applyFont="1" applyBorder="1" applyAlignment="1" applyProtection="1">
      <alignment horizontal="center" vertical="center" textRotation="90" wrapText="1"/>
      <protection locked="0"/>
    </xf>
    <xf numFmtId="0" fontId="4" fillId="0" borderId="42" xfId="3" applyBorder="1" applyAlignment="1">
      <alignment horizontal="center"/>
    </xf>
    <xf numFmtId="14" fontId="4" fillId="0" borderId="42" xfId="3" applyNumberFormat="1" applyBorder="1"/>
    <xf numFmtId="0" fontId="4" fillId="0" borderId="42" xfId="3" applyBorder="1" applyAlignment="1">
      <alignment vertical="center"/>
    </xf>
    <xf numFmtId="0" fontId="3" fillId="0" borderId="42" xfId="3" applyFont="1" applyBorder="1" applyAlignment="1">
      <alignment horizontal="center"/>
    </xf>
    <xf numFmtId="0" fontId="4" fillId="0" borderId="42" xfId="3" applyBorder="1"/>
    <xf numFmtId="20" fontId="4" fillId="0" borderId="5" xfId="3" applyNumberFormat="1" applyBorder="1" applyAlignment="1">
      <alignment horizontal="center" vertical="center"/>
    </xf>
    <xf numFmtId="0" fontId="4" fillId="0" borderId="11" xfId="3" applyBorder="1" applyAlignment="1">
      <alignment horizontal="center"/>
    </xf>
    <xf numFmtId="0" fontId="4" fillId="0" borderId="51" xfId="3" applyBorder="1" applyAlignment="1">
      <alignment horizontal="center"/>
    </xf>
    <xf numFmtId="0" fontId="4" fillId="0" borderId="52" xfId="3" applyBorder="1" applyAlignment="1">
      <alignment horizontal="center"/>
    </xf>
    <xf numFmtId="0" fontId="4" fillId="0" borderId="54" xfId="3" applyBorder="1"/>
    <xf numFmtId="0" fontId="3" fillId="0" borderId="18" xfId="3" applyFont="1" applyBorder="1" applyAlignment="1">
      <alignment horizont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wrapText="1"/>
    </xf>
    <xf numFmtId="0" fontId="22" fillId="0" borderId="42" xfId="0" applyFont="1" applyBorder="1" applyAlignment="1">
      <alignment horizontal="center" wrapText="1"/>
    </xf>
    <xf numFmtId="0" fontId="22" fillId="0" borderId="54" xfId="0" applyFont="1" applyBorder="1" applyAlignment="1">
      <alignment horizontal="center" wrapText="1"/>
    </xf>
    <xf numFmtId="0" fontId="3" fillId="5" borderId="42" xfId="3" applyFont="1" applyFill="1" applyBorder="1" applyAlignment="1">
      <alignment horizontal="center" vertical="center"/>
    </xf>
    <xf numFmtId="0" fontId="3" fillId="4" borderId="42" xfId="3" applyFont="1" applyFill="1" applyBorder="1" applyAlignment="1">
      <alignment horizontal="center" vertical="center"/>
    </xf>
    <xf numFmtId="0" fontId="3" fillId="6" borderId="42" xfId="3" applyFont="1" applyFill="1" applyBorder="1" applyAlignment="1">
      <alignment horizontal="center" vertical="center"/>
    </xf>
    <xf numFmtId="0" fontId="4" fillId="3" borderId="42" xfId="3" applyFill="1" applyBorder="1"/>
    <xf numFmtId="0" fontId="22" fillId="0" borderId="56" xfId="0" applyFont="1" applyBorder="1" applyAlignment="1">
      <alignment horizontal="left" wrapText="1"/>
    </xf>
    <xf numFmtId="0" fontId="22" fillId="0" borderId="57" xfId="0" applyFont="1" applyBorder="1" applyAlignment="1">
      <alignment horizontal="left" wrapText="1"/>
    </xf>
    <xf numFmtId="0" fontId="22" fillId="0" borderId="42" xfId="0" applyFont="1" applyBorder="1" applyAlignment="1">
      <alignment horizontal="left" wrapText="1"/>
    </xf>
    <xf numFmtId="0" fontId="22" fillId="0" borderId="52" xfId="0" applyFont="1" applyBorder="1" applyAlignment="1">
      <alignment horizontal="left" wrapText="1"/>
    </xf>
    <xf numFmtId="0" fontId="22" fillId="0" borderId="54" xfId="0" applyFont="1" applyBorder="1" applyAlignment="1">
      <alignment horizontal="left" wrapText="1"/>
    </xf>
    <xf numFmtId="0" fontId="22" fillId="0" borderId="58" xfId="0" applyFont="1" applyBorder="1" applyAlignment="1">
      <alignment horizontal="left" wrapText="1"/>
    </xf>
    <xf numFmtId="20" fontId="4" fillId="9" borderId="1" xfId="3" applyNumberFormat="1" applyFill="1" applyBorder="1" applyAlignment="1">
      <alignment horizontal="center" vertical="center"/>
    </xf>
    <xf numFmtId="0" fontId="3" fillId="9" borderId="18" xfId="3" applyFont="1" applyFill="1" applyBorder="1" applyAlignment="1">
      <alignment horizontal="center"/>
    </xf>
    <xf numFmtId="0" fontId="3" fillId="9" borderId="7" xfId="3" applyFont="1" applyFill="1" applyBorder="1" applyAlignment="1">
      <alignment horizontal="center"/>
    </xf>
    <xf numFmtId="0" fontId="4" fillId="9" borderId="18" xfId="3" applyFill="1" applyBorder="1" applyAlignment="1">
      <alignment horizontal="center"/>
    </xf>
    <xf numFmtId="0" fontId="4" fillId="9" borderId="7" xfId="3" applyFill="1" applyBorder="1" applyAlignment="1">
      <alignment horizontal="center"/>
    </xf>
    <xf numFmtId="0" fontId="3" fillId="9" borderId="42" xfId="3" applyFont="1" applyFill="1" applyBorder="1" applyAlignment="1">
      <alignment horizontal="center"/>
    </xf>
    <xf numFmtId="0" fontId="4" fillId="9" borderId="42" xfId="3" applyFill="1" applyBorder="1" applyAlignment="1">
      <alignment horizontal="center"/>
    </xf>
    <xf numFmtId="0" fontId="4" fillId="4" borderId="18" xfId="3" applyFill="1" applyBorder="1" applyAlignment="1">
      <alignment horizontal="center"/>
    </xf>
    <xf numFmtId="0" fontId="3" fillId="4" borderId="18" xfId="3" applyFont="1" applyFill="1" applyBorder="1" applyAlignment="1">
      <alignment horizontal="center"/>
    </xf>
    <xf numFmtId="0" fontId="21" fillId="8" borderId="53" xfId="0" applyFont="1" applyFill="1" applyBorder="1" applyAlignment="1">
      <alignment horizontal="center" vertical="center" wrapText="1"/>
    </xf>
    <xf numFmtId="0" fontId="22" fillId="8" borderId="54" xfId="0" applyFont="1" applyFill="1" applyBorder="1" applyAlignment="1">
      <alignment horizontal="center" wrapText="1"/>
    </xf>
    <xf numFmtId="0" fontId="22" fillId="8" borderId="54" xfId="0" applyFont="1" applyFill="1" applyBorder="1" applyAlignment="1">
      <alignment horizontal="left" wrapText="1"/>
    </xf>
    <xf numFmtId="0" fontId="22" fillId="8" borderId="58" xfId="0" applyFont="1" applyFill="1" applyBorder="1" applyAlignment="1">
      <alignment horizontal="left" wrapText="1"/>
    </xf>
    <xf numFmtId="0" fontId="21" fillId="8" borderId="51" xfId="0" applyFont="1" applyFill="1" applyBorder="1" applyAlignment="1">
      <alignment horizontal="center" vertical="center" wrapText="1"/>
    </xf>
    <xf numFmtId="0" fontId="22" fillId="8" borderId="42" xfId="0" applyFont="1" applyFill="1" applyBorder="1" applyAlignment="1">
      <alignment horizontal="center" wrapText="1"/>
    </xf>
    <xf numFmtId="0" fontId="22" fillId="8" borderId="42" xfId="0" applyFont="1" applyFill="1" applyBorder="1" applyAlignment="1">
      <alignment horizontal="left" wrapText="1"/>
    </xf>
    <xf numFmtId="0" fontId="22" fillId="8" borderId="52" xfId="0" applyFont="1" applyFill="1" applyBorder="1" applyAlignment="1">
      <alignment horizontal="left" wrapText="1"/>
    </xf>
    <xf numFmtId="0" fontId="11" fillId="0" borderId="78" xfId="3" applyFont="1" applyBorder="1" applyAlignment="1" applyProtection="1">
      <alignment horizontal="center" vertical="center" textRotation="90" wrapText="1"/>
      <protection locked="0"/>
    </xf>
    <xf numFmtId="0" fontId="11" fillId="9" borderId="78" xfId="3" applyFont="1" applyFill="1" applyBorder="1" applyAlignment="1" applyProtection="1">
      <alignment horizontal="center" vertical="center" textRotation="90" wrapText="1"/>
      <protection locked="0"/>
    </xf>
    <xf numFmtId="0" fontId="11" fillId="0" borderId="65" xfId="3" applyFont="1" applyBorder="1" applyAlignment="1" applyProtection="1">
      <alignment horizontal="center" vertical="center" textRotation="90" wrapText="1"/>
      <protection locked="0"/>
    </xf>
    <xf numFmtId="0" fontId="4" fillId="0" borderId="74" xfId="3" applyBorder="1" applyAlignment="1">
      <alignment horizontal="center"/>
    </xf>
    <xf numFmtId="0" fontId="4" fillId="0" borderId="88" xfId="3" applyBorder="1"/>
    <xf numFmtId="0" fontId="5" fillId="9" borderId="78" xfId="3" applyFont="1" applyFill="1" applyBorder="1" applyAlignment="1" applyProtection="1">
      <alignment vertical="top"/>
      <protection locked="0"/>
    </xf>
    <xf numFmtId="14" fontId="4" fillId="0" borderId="100" xfId="3" applyNumberFormat="1" applyBorder="1"/>
    <xf numFmtId="0" fontId="4" fillId="0" borderId="100" xfId="3" applyBorder="1"/>
    <xf numFmtId="20" fontId="4" fillId="0" borderId="101" xfId="3" applyNumberFormat="1" applyBorder="1" applyAlignment="1">
      <alignment horizontal="center" vertical="center"/>
    </xf>
    <xf numFmtId="20" fontId="4" fillId="0" borderId="2" xfId="3" applyNumberFormat="1" applyBorder="1" applyAlignment="1">
      <alignment horizontal="center" vertical="center"/>
    </xf>
    <xf numFmtId="0" fontId="4" fillId="0" borderId="102" xfId="3" applyBorder="1" applyAlignment="1">
      <alignment horizontal="center"/>
    </xf>
    <xf numFmtId="0" fontId="4" fillId="0" borderId="78" xfId="3" applyBorder="1" applyAlignment="1">
      <alignment horizontal="center"/>
    </xf>
    <xf numFmtId="14" fontId="4" fillId="0" borderId="42" xfId="3" applyNumberFormat="1" applyBorder="1" applyAlignment="1">
      <alignment horizontal="left"/>
    </xf>
    <xf numFmtId="0" fontId="9" fillId="10" borderId="18" xfId="0" applyFont="1" applyFill="1" applyBorder="1" applyAlignment="1">
      <alignment wrapText="1"/>
    </xf>
    <xf numFmtId="0" fontId="9" fillId="10" borderId="78" xfId="0" applyFont="1" applyFill="1" applyBorder="1"/>
    <xf numFmtId="0" fontId="9" fillId="11" borderId="18" xfId="0" applyFont="1" applyFill="1" applyBorder="1"/>
    <xf numFmtId="0" fontId="9" fillId="10" borderId="103" xfId="0" applyFont="1" applyFill="1" applyBorder="1"/>
    <xf numFmtId="0" fontId="9" fillId="11" borderId="42" xfId="0" applyFont="1" applyFill="1" applyBorder="1"/>
    <xf numFmtId="0" fontId="4" fillId="4" borderId="42" xfId="3" applyFill="1" applyBorder="1" applyAlignment="1">
      <alignment horizontal="center"/>
    </xf>
    <xf numFmtId="0" fontId="4" fillId="12" borderId="42" xfId="3" applyFill="1" applyBorder="1" applyAlignment="1">
      <alignment horizontal="center"/>
    </xf>
    <xf numFmtId="0" fontId="4" fillId="8" borderId="18" xfId="3" applyFill="1" applyBorder="1" applyAlignment="1">
      <alignment horizontal="center"/>
    </xf>
    <xf numFmtId="0" fontId="3" fillId="0" borderId="42" xfId="3" applyFont="1" applyBorder="1" applyAlignment="1">
      <alignment vertical="center"/>
    </xf>
    <xf numFmtId="0" fontId="5" fillId="0" borderId="98" xfId="3" applyFont="1" applyBorder="1" applyAlignment="1" applyProtection="1">
      <alignment horizontal="center" vertical="top"/>
      <protection locked="0"/>
    </xf>
    <xf numFmtId="0" fontId="5" fillId="0" borderId="99" xfId="3" applyFont="1" applyBorder="1" applyAlignment="1" applyProtection="1">
      <alignment horizontal="center" vertical="top"/>
      <protection locked="0"/>
    </xf>
    <xf numFmtId="0" fontId="19" fillId="0" borderId="96" xfId="3" applyFont="1" applyBorder="1" applyAlignment="1" applyProtection="1">
      <alignment horizontal="center" vertical="center" textRotation="90" wrapText="1"/>
      <protection locked="0"/>
    </xf>
    <xf numFmtId="0" fontId="11" fillId="0" borderId="11" xfId="3" applyFont="1" applyBorder="1" applyAlignment="1" applyProtection="1">
      <alignment horizontal="center" vertical="center" textRotation="90" wrapText="1"/>
      <protection locked="0"/>
    </xf>
    <xf numFmtId="0" fontId="19" fillId="9" borderId="5" xfId="3" applyFont="1" applyFill="1" applyBorder="1" applyAlignment="1" applyProtection="1">
      <alignment horizontal="center" vertical="center" textRotation="90" wrapText="1"/>
      <protection locked="0"/>
    </xf>
    <xf numFmtId="0" fontId="11" fillId="9" borderId="8" xfId="3" applyFont="1" applyFill="1" applyBorder="1" applyAlignment="1" applyProtection="1">
      <alignment horizontal="center" vertical="center" textRotation="90" wrapText="1"/>
      <protection locked="0"/>
    </xf>
    <xf numFmtId="0" fontId="19" fillId="0" borderId="5" xfId="3" applyFont="1" applyBorder="1" applyAlignment="1" applyProtection="1">
      <alignment horizontal="center" vertical="center" textRotation="90" wrapText="1"/>
      <protection locked="0"/>
    </xf>
    <xf numFmtId="0" fontId="11" fillId="0" borderId="8" xfId="3" applyFont="1" applyBorder="1" applyAlignment="1" applyProtection="1">
      <alignment horizontal="center" vertical="center" textRotation="90" wrapText="1"/>
      <protection locked="0"/>
    </xf>
    <xf numFmtId="0" fontId="5" fillId="0" borderId="43" xfId="3" applyFont="1" applyBorder="1" applyAlignment="1" applyProtection="1">
      <alignment horizontal="center" vertical="top"/>
      <protection locked="0"/>
    </xf>
    <xf numFmtId="0" fontId="5" fillId="0" borderId="44" xfId="3" applyFont="1" applyBorder="1" applyAlignment="1" applyProtection="1">
      <alignment horizontal="center" vertical="top"/>
      <protection locked="0"/>
    </xf>
    <xf numFmtId="0" fontId="5" fillId="0" borderId="50" xfId="3" applyFont="1" applyBorder="1" applyAlignment="1" applyProtection="1">
      <alignment horizontal="center" vertical="top"/>
      <protection locked="0"/>
    </xf>
    <xf numFmtId="0" fontId="5" fillId="0" borderId="33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49" fontId="10" fillId="0" borderId="42" xfId="3" applyNumberFormat="1" applyFont="1" applyBorder="1" applyAlignment="1" applyProtection="1">
      <alignment horizontal="center" vertical="center"/>
      <protection locked="0"/>
    </xf>
    <xf numFmtId="49" fontId="10" fillId="0" borderId="1" xfId="3" applyNumberFormat="1" applyFont="1" applyBorder="1" applyAlignment="1" applyProtection="1">
      <alignment horizontal="center" vertical="center"/>
      <protection locked="0"/>
    </xf>
    <xf numFmtId="49" fontId="10" fillId="0" borderId="5" xfId="3" applyNumberFormat="1" applyFont="1" applyBorder="1" applyAlignment="1" applyProtection="1">
      <alignment horizontal="center" vertical="center"/>
      <protection locked="0"/>
    </xf>
    <xf numFmtId="49" fontId="10" fillId="0" borderId="51" xfId="3" applyNumberFormat="1" applyFont="1" applyBorder="1" applyAlignment="1" applyProtection="1">
      <alignment horizontal="center" vertical="center"/>
      <protection locked="0"/>
    </xf>
    <xf numFmtId="49" fontId="10" fillId="9" borderId="1" xfId="3" applyNumberFormat="1" applyFont="1" applyFill="1" applyBorder="1" applyAlignment="1" applyProtection="1">
      <alignment horizontal="center" vertical="center"/>
      <protection locked="0"/>
    </xf>
    <xf numFmtId="0" fontId="5" fillId="0" borderId="42" xfId="3" applyFont="1" applyBorder="1" applyAlignment="1" applyProtection="1">
      <alignment horizontal="center" vertical="top"/>
      <protection locked="0"/>
    </xf>
    <xf numFmtId="0" fontId="5" fillId="9" borderId="5" xfId="3" applyFont="1" applyFill="1" applyBorder="1" applyAlignment="1" applyProtection="1">
      <alignment horizontal="center" vertical="top"/>
      <protection locked="0"/>
    </xf>
    <xf numFmtId="0" fontId="5" fillId="9" borderId="12" xfId="3" applyFont="1" applyFill="1" applyBorder="1" applyAlignment="1" applyProtection="1">
      <alignment horizontal="center" vertical="top"/>
      <protection locked="0"/>
    </xf>
    <xf numFmtId="49" fontId="10" fillId="9" borderId="42" xfId="3" applyNumberFormat="1" applyFont="1" applyFill="1" applyBorder="1" applyAlignment="1" applyProtection="1">
      <alignment horizontal="center" vertical="center"/>
      <protection locked="0"/>
    </xf>
    <xf numFmtId="0" fontId="5" fillId="0" borderId="5" xfId="3" applyFont="1" applyBorder="1" applyAlignment="1" applyProtection="1">
      <alignment horizontal="center" vertical="top"/>
      <protection locked="0"/>
    </xf>
    <xf numFmtId="0" fontId="5" fillId="0" borderId="12" xfId="3" applyFont="1" applyBorder="1" applyAlignment="1" applyProtection="1">
      <alignment horizontal="center" vertical="top"/>
      <protection locked="0"/>
    </xf>
    <xf numFmtId="0" fontId="5" fillId="0" borderId="51" xfId="3" applyFont="1" applyBorder="1" applyAlignment="1" applyProtection="1">
      <alignment horizontal="center" vertical="top"/>
      <protection locked="0"/>
    </xf>
    <xf numFmtId="0" fontId="5" fillId="9" borderId="42" xfId="3" applyFont="1" applyFill="1" applyBorder="1" applyAlignment="1" applyProtection="1">
      <alignment horizontal="center" vertical="top"/>
      <protection locked="0"/>
    </xf>
    <xf numFmtId="0" fontId="5" fillId="0" borderId="36" xfId="3" applyFont="1" applyBorder="1" applyAlignment="1" applyProtection="1">
      <alignment horizontal="left" vertical="top" wrapText="1"/>
      <protection locked="0"/>
    </xf>
    <xf numFmtId="0" fontId="5" fillId="0" borderId="35" xfId="3" applyFont="1" applyBorder="1" applyAlignment="1" applyProtection="1">
      <alignment horizontal="left" vertical="top" wrapText="1"/>
      <protection locked="0"/>
    </xf>
    <xf numFmtId="0" fontId="5" fillId="0" borderId="2" xfId="3" applyFont="1" applyBorder="1" applyAlignment="1" applyProtection="1">
      <alignment horizontal="center" vertical="center"/>
      <protection locked="0"/>
    </xf>
    <xf numFmtId="0" fontId="9" fillId="0" borderId="32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26" xfId="3" applyFont="1" applyBorder="1" applyAlignment="1">
      <alignment horizontal="center" vertical="center"/>
    </xf>
    <xf numFmtId="0" fontId="4" fillId="0" borderId="33" xfId="3" applyBorder="1" applyAlignment="1">
      <alignment horizontal="left" vertical="center" wrapText="1"/>
    </xf>
    <xf numFmtId="0" fontId="4" fillId="0" borderId="32" xfId="3" applyBorder="1" applyAlignment="1">
      <alignment horizontal="left" vertical="center" wrapText="1"/>
    </xf>
    <xf numFmtId="0" fontId="4" fillId="0" borderId="32" xfId="3" applyBorder="1" applyAlignment="1">
      <alignment horizontal="left" vertical="center"/>
    </xf>
    <xf numFmtId="0" fontId="4" fillId="0" borderId="31" xfId="3" applyBorder="1" applyAlignment="1">
      <alignment horizontal="left" vertical="center"/>
    </xf>
    <xf numFmtId="0" fontId="4" fillId="0" borderId="10" xfId="3" applyBorder="1" applyAlignment="1">
      <alignment horizontal="left" vertical="center"/>
    </xf>
    <xf numFmtId="0" fontId="4" fillId="0" borderId="0" xfId="3" applyAlignment="1">
      <alignment horizontal="left" vertical="center"/>
    </xf>
    <xf numFmtId="0" fontId="4" fillId="0" borderId="29" xfId="3" applyBorder="1" applyAlignment="1">
      <alignment horizontal="left" vertical="center"/>
    </xf>
    <xf numFmtId="0" fontId="4" fillId="0" borderId="27" xfId="3" applyBorder="1" applyAlignment="1">
      <alignment horizontal="left" vertical="center"/>
    </xf>
    <xf numFmtId="0" fontId="4" fillId="0" borderId="26" xfId="3" applyBorder="1" applyAlignment="1">
      <alignment horizontal="left" vertical="center"/>
    </xf>
    <xf numFmtId="0" fontId="4" fillId="0" borderId="25" xfId="3" applyBorder="1" applyAlignment="1">
      <alignment horizontal="left" vertical="center"/>
    </xf>
    <xf numFmtId="0" fontId="12" fillId="2" borderId="28" xfId="3" applyFont="1" applyFill="1" applyBorder="1" applyAlignment="1">
      <alignment horizontal="center" vertical="center" wrapText="1"/>
    </xf>
    <xf numFmtId="0" fontId="12" fillId="2" borderId="26" xfId="3" applyFont="1" applyFill="1" applyBorder="1" applyAlignment="1">
      <alignment horizontal="center" vertical="center" wrapText="1"/>
    </xf>
    <xf numFmtId="0" fontId="5" fillId="2" borderId="24" xfId="3" applyFont="1" applyFill="1" applyBorder="1" applyAlignment="1" applyProtection="1">
      <alignment horizontal="left"/>
      <protection locked="0"/>
    </xf>
    <xf numFmtId="0" fontId="5" fillId="2" borderId="7" xfId="3" applyFont="1" applyFill="1" applyBorder="1" applyAlignment="1" applyProtection="1">
      <alignment horizontal="left"/>
      <protection locked="0"/>
    </xf>
    <xf numFmtId="0" fontId="5" fillId="2" borderId="3" xfId="3" applyFont="1" applyFill="1" applyBorder="1" applyAlignment="1" applyProtection="1">
      <alignment horizontal="left"/>
      <protection locked="0"/>
    </xf>
    <xf numFmtId="0" fontId="5" fillId="2" borderId="21" xfId="3" applyFont="1" applyFill="1" applyBorder="1" applyAlignment="1" applyProtection="1">
      <alignment horizontal="center"/>
      <protection locked="0"/>
    </xf>
    <xf numFmtId="0" fontId="5" fillId="2" borderId="23" xfId="3" applyFont="1" applyFill="1" applyBorder="1" applyAlignment="1" applyProtection="1">
      <alignment horizontal="center"/>
      <protection locked="0"/>
    </xf>
    <xf numFmtId="1" fontId="4" fillId="0" borderId="22" xfId="3" applyNumberFormat="1" applyBorder="1" applyAlignment="1">
      <alignment horizontal="center"/>
    </xf>
    <xf numFmtId="1" fontId="4" fillId="0" borderId="21" xfId="3" applyNumberFormat="1" applyBorder="1" applyAlignment="1">
      <alignment horizontal="center"/>
    </xf>
    <xf numFmtId="1" fontId="4" fillId="0" borderId="23" xfId="3" applyNumberFormat="1" applyBorder="1" applyAlignment="1">
      <alignment horizontal="center"/>
    </xf>
    <xf numFmtId="0" fontId="9" fillId="2" borderId="22" xfId="3" applyFont="1" applyFill="1" applyBorder="1" applyAlignment="1" applyProtection="1">
      <alignment horizontal="center"/>
      <protection locked="0"/>
    </xf>
    <xf numFmtId="0" fontId="9" fillId="2" borderId="21" xfId="3" applyFont="1" applyFill="1" applyBorder="1" applyAlignment="1" applyProtection="1">
      <alignment horizontal="center"/>
      <protection locked="0"/>
    </xf>
    <xf numFmtId="0" fontId="9" fillId="2" borderId="20" xfId="3" applyFont="1" applyFill="1" applyBorder="1" applyAlignment="1" applyProtection="1">
      <alignment horizontal="center"/>
      <protection locked="0"/>
    </xf>
    <xf numFmtId="0" fontId="5" fillId="0" borderId="17" xfId="3" applyFont="1" applyBorder="1" applyAlignment="1" applyProtection="1">
      <alignment horizontal="left"/>
      <protection locked="0"/>
    </xf>
    <xf numFmtId="0" fontId="5" fillId="0" borderId="12" xfId="3" applyFont="1" applyBorder="1" applyAlignment="1" applyProtection="1">
      <alignment horizontal="left"/>
      <protection locked="0"/>
    </xf>
    <xf numFmtId="0" fontId="4" fillId="0" borderId="5" xfId="3" applyBorder="1" applyAlignment="1" applyProtection="1">
      <alignment horizontal="center" vertical="center"/>
      <protection locked="0"/>
    </xf>
    <xf numFmtId="0" fontId="4" fillId="0" borderId="12" xfId="3" applyBorder="1" applyAlignment="1" applyProtection="1">
      <alignment horizontal="center" vertical="center"/>
      <protection locked="0"/>
    </xf>
    <xf numFmtId="0" fontId="4" fillId="0" borderId="16" xfId="3" applyBorder="1" applyAlignment="1" applyProtection="1">
      <alignment horizontal="center" vertical="center"/>
      <protection locked="0"/>
    </xf>
    <xf numFmtId="14" fontId="9" fillId="0" borderId="9" xfId="3" applyNumberFormat="1" applyFont="1" applyBorder="1" applyAlignment="1" applyProtection="1">
      <alignment horizontal="center" vertical="center"/>
      <protection locked="0"/>
    </xf>
    <xf numFmtId="14" fontId="9" fillId="0" borderId="35" xfId="3" applyNumberFormat="1" applyFont="1" applyBorder="1" applyAlignment="1" applyProtection="1">
      <alignment horizontal="center" vertical="center"/>
      <protection locked="0"/>
    </xf>
    <xf numFmtId="14" fontId="9" fillId="0" borderId="6" xfId="3" applyNumberFormat="1" applyFont="1" applyBorder="1" applyAlignment="1" applyProtection="1">
      <alignment horizontal="center" vertical="center"/>
      <protection locked="0"/>
    </xf>
    <xf numFmtId="0" fontId="5" fillId="2" borderId="39" xfId="3" applyFont="1" applyFill="1" applyBorder="1" applyAlignment="1">
      <alignment horizontal="center" vertical="center"/>
    </xf>
    <xf numFmtId="0" fontId="5" fillId="2" borderId="19" xfId="3" applyFont="1" applyFill="1" applyBorder="1" applyAlignment="1">
      <alignment horizontal="center" vertical="center"/>
    </xf>
    <xf numFmtId="0" fontId="5" fillId="2" borderId="41" xfId="3" applyFont="1" applyFill="1" applyBorder="1" applyAlignment="1">
      <alignment horizontal="center" vertical="center"/>
    </xf>
    <xf numFmtId="0" fontId="5" fillId="2" borderId="40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49" fontId="10" fillId="0" borderId="46" xfId="3" applyNumberFormat="1" applyFont="1" applyBorder="1" applyAlignment="1" applyProtection="1">
      <alignment horizontal="center" vertical="center"/>
      <protection locked="0"/>
    </xf>
    <xf numFmtId="0" fontId="5" fillId="0" borderId="45" xfId="3" applyFont="1" applyBorder="1" applyAlignment="1" applyProtection="1">
      <alignment horizontal="center" vertical="top"/>
      <protection locked="0"/>
    </xf>
    <xf numFmtId="0" fontId="11" fillId="0" borderId="45" xfId="3" applyFont="1" applyBorder="1" applyAlignment="1" applyProtection="1">
      <alignment horizontal="center" vertical="center" textRotation="90" wrapText="1"/>
      <protection locked="0"/>
    </xf>
    <xf numFmtId="0" fontId="20" fillId="0" borderId="5" xfId="3" applyFont="1" applyBorder="1" applyAlignment="1" applyProtection="1">
      <alignment horizontal="center" vertical="center" textRotation="90" wrapText="1"/>
      <protection locked="0"/>
    </xf>
    <xf numFmtId="0" fontId="4" fillId="0" borderId="12" xfId="3" applyBorder="1" applyAlignment="1">
      <alignment horizontal="center"/>
    </xf>
    <xf numFmtId="0" fontId="4" fillId="0" borderId="8" xfId="3" applyBorder="1" applyAlignment="1">
      <alignment horizontal="center"/>
    </xf>
    <xf numFmtId="0" fontId="4" fillId="0" borderId="5" xfId="3" applyBorder="1" applyAlignment="1">
      <alignment horizontal="center"/>
    </xf>
    <xf numFmtId="0" fontId="4" fillId="0" borderId="16" xfId="3" applyBorder="1" applyAlignment="1">
      <alignment horizontal="center"/>
    </xf>
    <xf numFmtId="49" fontId="10" fillId="0" borderId="74" xfId="3" applyNumberFormat="1" applyFont="1" applyBorder="1" applyAlignment="1" applyProtection="1">
      <alignment horizontal="center" vertical="center"/>
      <protection locked="0"/>
    </xf>
    <xf numFmtId="49" fontId="10" fillId="0" borderId="11" xfId="3" applyNumberFormat="1" applyFont="1" applyBorder="1" applyAlignment="1" applyProtection="1">
      <alignment horizontal="center" vertical="center"/>
      <protection locked="0"/>
    </xf>
    <xf numFmtId="49" fontId="10" fillId="0" borderId="7" xfId="3" applyNumberFormat="1" applyFont="1" applyBorder="1" applyAlignment="1" applyProtection="1">
      <alignment horizontal="center" vertical="center"/>
      <protection locked="0"/>
    </xf>
    <xf numFmtId="49" fontId="10" fillId="0" borderId="3" xfId="3" applyNumberFormat="1" applyFont="1" applyBorder="1" applyAlignment="1" applyProtection="1">
      <alignment horizontal="center" vertical="center"/>
      <protection locked="0"/>
    </xf>
    <xf numFmtId="0" fontId="11" fillId="2" borderId="3" xfId="3" applyFont="1" applyFill="1" applyBorder="1" applyAlignment="1">
      <alignment horizontal="center"/>
    </xf>
    <xf numFmtId="0" fontId="11" fillId="2" borderId="80" xfId="3" applyFont="1" applyFill="1" applyBorder="1" applyAlignment="1">
      <alignment horizontal="center"/>
    </xf>
    <xf numFmtId="0" fontId="6" fillId="2" borderId="37" xfId="3" applyFont="1" applyFill="1" applyBorder="1" applyAlignment="1">
      <alignment horizontal="left"/>
    </xf>
    <xf numFmtId="0" fontId="6" fillId="2" borderId="11" xfId="3" applyFont="1" applyFill="1" applyBorder="1" applyAlignment="1">
      <alignment horizontal="left"/>
    </xf>
    <xf numFmtId="0" fontId="6" fillId="2" borderId="38" xfId="3" applyFont="1" applyFill="1" applyBorder="1" applyAlignment="1">
      <alignment horizontal="left"/>
    </xf>
    <xf numFmtId="0" fontId="6" fillId="2" borderId="15" xfId="3" applyFont="1" applyFill="1" applyBorder="1" applyAlignment="1">
      <alignment horizontal="left"/>
    </xf>
    <xf numFmtId="0" fontId="6" fillId="2" borderId="14" xfId="3" applyFont="1" applyFill="1" applyBorder="1" applyAlignment="1">
      <alignment horizontal="left"/>
    </xf>
    <xf numFmtId="0" fontId="6" fillId="2" borderId="13" xfId="3" applyFont="1" applyFill="1" applyBorder="1" applyAlignment="1">
      <alignment horizontal="left"/>
    </xf>
    <xf numFmtId="0" fontId="7" fillId="0" borderId="28" xfId="3" applyFont="1" applyBorder="1" applyAlignment="1" applyProtection="1">
      <alignment horizontal="center" vertical="center"/>
      <protection locked="0"/>
    </xf>
    <xf numFmtId="0" fontId="7" fillId="0" borderId="26" xfId="3" applyFont="1" applyBorder="1" applyAlignment="1" applyProtection="1">
      <alignment horizontal="center" vertical="center"/>
      <protection locked="0"/>
    </xf>
    <xf numFmtId="0" fontId="7" fillId="0" borderId="62" xfId="3" applyFont="1" applyBorder="1" applyAlignment="1" applyProtection="1">
      <alignment horizontal="center" vertical="center"/>
      <protection locked="0"/>
    </xf>
    <xf numFmtId="0" fontId="9" fillId="0" borderId="42" xfId="3" applyFont="1" applyBorder="1" applyAlignment="1" applyProtection="1">
      <alignment horizontal="center" vertical="center" textRotation="90" wrapText="1"/>
      <protection locked="0"/>
    </xf>
    <xf numFmtId="0" fontId="5" fillId="0" borderId="74" xfId="3" applyFont="1" applyBorder="1" applyAlignment="1" applyProtection="1">
      <alignment horizontal="center" vertical="top"/>
      <protection locked="0"/>
    </xf>
    <xf numFmtId="49" fontId="5" fillId="0" borderId="81" xfId="3" applyNumberFormat="1" applyFont="1" applyBorder="1" applyAlignment="1" applyProtection="1">
      <alignment horizontal="center" vertical="center"/>
      <protection locked="0"/>
    </xf>
    <xf numFmtId="49" fontId="5" fillId="0" borderId="82" xfId="3" applyNumberFormat="1" applyFont="1" applyBorder="1" applyAlignment="1" applyProtection="1">
      <alignment horizontal="center" vertical="center"/>
      <protection locked="0"/>
    </xf>
    <xf numFmtId="49" fontId="5" fillId="0" borderId="83" xfId="3" applyNumberFormat="1" applyFont="1" applyBorder="1" applyAlignment="1" applyProtection="1">
      <alignment horizontal="center" vertical="center"/>
      <protection locked="0"/>
    </xf>
    <xf numFmtId="49" fontId="5" fillId="0" borderId="63" xfId="3" applyNumberFormat="1" applyFont="1" applyBorder="1" applyAlignment="1" applyProtection="1">
      <alignment horizontal="center" vertical="center"/>
      <protection locked="0"/>
    </xf>
    <xf numFmtId="49" fontId="5" fillId="0" borderId="0" xfId="3" applyNumberFormat="1" applyFont="1" applyAlignment="1" applyProtection="1">
      <alignment horizontal="center" vertical="center"/>
      <protection locked="0"/>
    </xf>
    <xf numFmtId="49" fontId="5" fillId="0" borderId="92" xfId="3" applyNumberFormat="1" applyFont="1" applyBorder="1" applyAlignment="1" applyProtection="1">
      <alignment horizontal="center" vertical="center"/>
      <protection locked="0"/>
    </xf>
    <xf numFmtId="49" fontId="5" fillId="0" borderId="89" xfId="3" applyNumberFormat="1" applyFont="1" applyBorder="1" applyAlignment="1" applyProtection="1">
      <alignment horizontal="center" vertical="center"/>
      <protection locked="0"/>
    </xf>
    <xf numFmtId="49" fontId="5" fillId="0" borderId="90" xfId="3" applyNumberFormat="1" applyFont="1" applyBorder="1" applyAlignment="1" applyProtection="1">
      <alignment horizontal="center" vertical="center"/>
      <protection locked="0"/>
    </xf>
    <xf numFmtId="49" fontId="5" fillId="0" borderId="91" xfId="3" applyNumberFormat="1" applyFont="1" applyBorder="1" applyAlignment="1" applyProtection="1">
      <alignment horizontal="center" vertical="center"/>
      <protection locked="0"/>
    </xf>
    <xf numFmtId="0" fontId="5" fillId="0" borderId="76" xfId="3" applyFont="1" applyBorder="1" applyAlignment="1" applyProtection="1">
      <alignment horizontal="center" vertical="top"/>
      <protection locked="0"/>
    </xf>
    <xf numFmtId="0" fontId="5" fillId="0" borderId="77" xfId="3" applyFont="1" applyBorder="1" applyAlignment="1" applyProtection="1">
      <alignment horizontal="center" vertical="top"/>
      <protection locked="0"/>
    </xf>
    <xf numFmtId="49" fontId="10" fillId="0" borderId="75" xfId="3" applyNumberFormat="1" applyFont="1" applyBorder="1" applyAlignment="1" applyProtection="1">
      <alignment horizontal="center" vertical="center"/>
      <protection locked="0"/>
    </xf>
    <xf numFmtId="49" fontId="10" fillId="0" borderId="69" xfId="3" applyNumberFormat="1" applyFont="1" applyBorder="1" applyAlignment="1" applyProtection="1">
      <alignment horizontal="center" vertical="center"/>
      <protection locked="0"/>
    </xf>
    <xf numFmtId="49" fontId="10" fillId="0" borderId="70" xfId="3" applyNumberFormat="1" applyFont="1" applyBorder="1" applyAlignment="1" applyProtection="1">
      <alignment horizontal="center" vertical="center"/>
      <protection locked="0"/>
    </xf>
    <xf numFmtId="49" fontId="10" fillId="0" borderId="71" xfId="3" applyNumberFormat="1" applyFont="1" applyBorder="1" applyAlignment="1" applyProtection="1">
      <alignment horizontal="center" vertical="center"/>
      <protection locked="0"/>
    </xf>
    <xf numFmtId="0" fontId="5" fillId="0" borderId="72" xfId="3" applyFont="1" applyBorder="1" applyAlignment="1" applyProtection="1">
      <alignment horizontal="center" vertical="top"/>
      <protection locked="0"/>
    </xf>
    <xf numFmtId="0" fontId="5" fillId="0" borderId="73" xfId="3" applyFont="1" applyBorder="1" applyAlignment="1" applyProtection="1">
      <alignment horizontal="center" vertical="top"/>
      <protection locked="0"/>
    </xf>
    <xf numFmtId="49" fontId="10" fillId="0" borderId="67" xfId="3" applyNumberFormat="1" applyFont="1" applyBorder="1" applyAlignment="1" applyProtection="1">
      <alignment horizontal="center" vertical="center"/>
      <protection locked="0"/>
    </xf>
    <xf numFmtId="0" fontId="5" fillId="0" borderId="79" xfId="3" applyFont="1" applyBorder="1" applyAlignment="1" applyProtection="1">
      <alignment horizontal="center" vertical="top"/>
      <protection locked="0"/>
    </xf>
    <xf numFmtId="0" fontId="5" fillId="9" borderId="76" xfId="3" applyFont="1" applyFill="1" applyBorder="1" applyAlignment="1" applyProtection="1">
      <alignment horizontal="center" vertical="top"/>
      <protection locked="0"/>
    </xf>
    <xf numFmtId="0" fontId="5" fillId="9" borderId="77" xfId="3" applyFont="1" applyFill="1" applyBorder="1" applyAlignment="1" applyProtection="1">
      <alignment horizontal="center" vertical="top"/>
      <protection locked="0"/>
    </xf>
    <xf numFmtId="0" fontId="5" fillId="0" borderId="68" xfId="3" applyFont="1" applyBorder="1" applyAlignment="1" applyProtection="1">
      <alignment horizontal="center" vertical="top"/>
      <protection locked="0"/>
    </xf>
    <xf numFmtId="49" fontId="10" fillId="9" borderId="70" xfId="3" applyNumberFormat="1" applyFont="1" applyFill="1" applyBorder="1" applyAlignment="1" applyProtection="1">
      <alignment horizontal="center" vertical="center"/>
      <protection locked="0"/>
    </xf>
    <xf numFmtId="49" fontId="10" fillId="9" borderId="71" xfId="3" applyNumberFormat="1" applyFont="1" applyFill="1" applyBorder="1" applyAlignment="1" applyProtection="1">
      <alignment horizontal="center" vertical="center"/>
      <protection locked="0"/>
    </xf>
    <xf numFmtId="0" fontId="11" fillId="2" borderId="94" xfId="3" applyFont="1" applyFill="1" applyBorder="1" applyAlignment="1">
      <alignment horizontal="center"/>
    </xf>
    <xf numFmtId="0" fontId="11" fillId="2" borderId="95" xfId="3" applyFont="1" applyFill="1" applyBorder="1" applyAlignment="1">
      <alignment horizontal="center"/>
    </xf>
    <xf numFmtId="0" fontId="4" fillId="0" borderId="66" xfId="3" applyBorder="1" applyAlignment="1">
      <alignment horizontal="center"/>
    </xf>
    <xf numFmtId="0" fontId="4" fillId="0" borderId="7" xfId="3" applyBorder="1" applyAlignment="1">
      <alignment horizontal="center"/>
    </xf>
    <xf numFmtId="0" fontId="4" fillId="0" borderId="96" xfId="3" applyBorder="1" applyAlignment="1">
      <alignment horizontal="center"/>
    </xf>
    <xf numFmtId="0" fontId="4" fillId="0" borderId="97" xfId="3" applyBorder="1" applyAlignment="1">
      <alignment horizontal="center"/>
    </xf>
    <xf numFmtId="0" fontId="5" fillId="0" borderId="63" xfId="3" applyFont="1" applyBorder="1" applyAlignment="1" applyProtection="1">
      <alignment horizontal="center" vertical="top"/>
      <protection locked="0"/>
    </xf>
    <xf numFmtId="0" fontId="5" fillId="0" borderId="0" xfId="3" applyFont="1" applyAlignment="1" applyProtection="1">
      <alignment horizontal="center" vertical="top"/>
      <protection locked="0"/>
    </xf>
    <xf numFmtId="0" fontId="5" fillId="0" borderId="64" xfId="3" applyFont="1" applyBorder="1" applyAlignment="1" applyProtection="1">
      <alignment horizontal="center" vertical="top"/>
      <protection locked="0"/>
    </xf>
    <xf numFmtId="0" fontId="4" fillId="0" borderId="45" xfId="3" applyBorder="1" applyAlignment="1">
      <alignment horizontal="center"/>
    </xf>
    <xf numFmtId="0" fontId="4" fillId="0" borderId="84" xfId="3" applyBorder="1" applyAlignment="1">
      <alignment horizontal="center"/>
    </xf>
    <xf numFmtId="49" fontId="10" fillId="0" borderId="79" xfId="3" applyNumberFormat="1" applyFont="1" applyBorder="1" applyAlignment="1" applyProtection="1">
      <alignment horizontal="center" vertical="center"/>
      <protection locked="0"/>
    </xf>
    <xf numFmtId="49" fontId="10" fillId="0" borderId="89" xfId="3" applyNumberFormat="1" applyFont="1" applyBorder="1" applyAlignment="1" applyProtection="1">
      <alignment horizontal="center" vertical="center"/>
      <protection locked="0"/>
    </xf>
    <xf numFmtId="49" fontId="10" fillId="0" borderId="93" xfId="3" applyNumberFormat="1" applyFont="1" applyBorder="1" applyAlignment="1" applyProtection="1">
      <alignment horizontal="center" vertical="center"/>
      <protection locked="0"/>
    </xf>
    <xf numFmtId="49" fontId="10" fillId="0" borderId="94" xfId="3" applyNumberFormat="1" applyFont="1" applyBorder="1" applyAlignment="1" applyProtection="1">
      <alignment horizontal="center" vertical="center"/>
      <protection locked="0"/>
    </xf>
    <xf numFmtId="0" fontId="4" fillId="0" borderId="48" xfId="3" applyBorder="1" applyAlignment="1">
      <alignment horizontal="center"/>
    </xf>
    <xf numFmtId="0" fontId="4" fillId="0" borderId="49" xfId="3" applyBorder="1" applyAlignment="1">
      <alignment horizontal="center"/>
    </xf>
    <xf numFmtId="0" fontId="4" fillId="0" borderId="59" xfId="3" applyBorder="1" applyAlignment="1">
      <alignment horizontal="center"/>
    </xf>
    <xf numFmtId="0" fontId="4" fillId="0" borderId="60" xfId="3" applyBorder="1" applyAlignment="1">
      <alignment horizontal="center"/>
    </xf>
    <xf numFmtId="0" fontId="4" fillId="0" borderId="61" xfId="3" applyBorder="1" applyAlignment="1">
      <alignment horizontal="center"/>
    </xf>
    <xf numFmtId="0" fontId="4" fillId="0" borderId="85" xfId="3" applyBorder="1" applyAlignment="1">
      <alignment horizontal="center"/>
    </xf>
    <xf numFmtId="0" fontId="4" fillId="0" borderId="86" xfId="3" applyBorder="1" applyAlignment="1">
      <alignment horizontal="center"/>
    </xf>
    <xf numFmtId="0" fontId="4" fillId="0" borderId="87" xfId="3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AE09046A-D8E4-40A6-A277-45FC3D9F4B31}"/>
    <cellStyle name="Normal 3" xfId="2" xr:uid="{20067140-7F20-4A2A-ACE2-AE7A99D95806}"/>
    <cellStyle name="Normal 4" xfId="3" xr:uid="{A9D4F4BD-B107-4447-8E02-354F27511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367392</xdr:colOff>
      <xdr:row>0</xdr:row>
      <xdr:rowOff>68037</xdr:rowOff>
    </xdr:from>
    <xdr:ext cx="802277" cy="91204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802277" cy="91204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367392</xdr:colOff>
      <xdr:row>0</xdr:row>
      <xdr:rowOff>68037</xdr:rowOff>
    </xdr:from>
    <xdr:ext cx="802277" cy="91204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F55C0F4-F20A-49F1-98EB-9DF7327D4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02277" cy="91204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d2862a1f1baa13/UNIVALLE/M&#201;TODOS%20I/2020_1/Evaluaci&#243;n%20METODOS%20I_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UD."/>
      <sheetName val="RESUMEN"/>
      <sheetName val="M1_RUB_Obj1"/>
      <sheetName val="M1_RUB_Obj2y3"/>
      <sheetName val="M1_RUB_Obj4"/>
      <sheetName val="M3_RUB_Obj1"/>
      <sheetName val="M3_RUB_Obj2y3"/>
      <sheetName val="M3_RUB_Obj4"/>
      <sheetName val="M1_G1"/>
      <sheetName val="M1_G2"/>
      <sheetName val="M1_G3"/>
      <sheetName val="M1_G4"/>
      <sheetName val="M1_G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E234-CF43-4FDA-B4BC-78F07D5F641A}">
  <sheetPr>
    <pageSetUpPr fitToPage="1"/>
  </sheetPr>
  <dimension ref="A1:EO107"/>
  <sheetViews>
    <sheetView topLeftCell="R4" zoomScale="85" zoomScaleNormal="85" workbookViewId="0">
      <selection activeCell="BE21" sqref="BE21"/>
    </sheetView>
  </sheetViews>
  <sheetFormatPr baseColWidth="10" defaultColWidth="8.44140625" defaultRowHeight="15" customHeight="1"/>
  <cols>
    <col min="1" max="1" width="4.109375" style="1" customWidth="1"/>
    <col min="2" max="2" width="5.6640625" style="1" customWidth="1"/>
    <col min="3" max="3" width="12.6640625" style="1" customWidth="1"/>
    <col min="4" max="4" width="19.6640625" style="1" bestFit="1" customWidth="1"/>
    <col min="5" max="5" width="22.33203125" style="1" bestFit="1" customWidth="1"/>
    <col min="6" max="6" width="5.88671875" style="1" bestFit="1" customWidth="1"/>
    <col min="7" max="7" width="4.88671875" style="1" customWidth="1"/>
    <col min="8" max="8" width="5.88671875" style="1" bestFit="1" customWidth="1"/>
    <col min="9" max="17" width="4.6640625" style="1" bestFit="1" customWidth="1"/>
    <col min="18" max="18" width="5.88671875" style="23" bestFit="1" customWidth="1"/>
    <col min="19" max="21" width="4.6640625" style="1" bestFit="1" customWidth="1"/>
    <col min="22" max="22" width="5.88671875" style="1" bestFit="1" customWidth="1"/>
    <col min="23" max="23" width="4.6640625" style="1" bestFit="1" customWidth="1"/>
    <col min="24" max="24" width="5.88671875" style="2" bestFit="1" customWidth="1"/>
    <col min="25" max="25" width="4.6640625" style="2" bestFit="1" customWidth="1"/>
    <col min="26" max="26" width="5.88671875" style="1" bestFit="1" customWidth="1"/>
    <col min="27" max="27" width="4.6640625" style="1" bestFit="1" customWidth="1"/>
    <col min="28" max="28" width="5.88671875" style="1" bestFit="1" customWidth="1"/>
    <col min="29" max="29" width="4.6640625" style="1" bestFit="1" customWidth="1"/>
    <col min="30" max="30" width="5.88671875" style="1" bestFit="1" customWidth="1"/>
    <col min="31" max="31" width="4.6640625" style="1" bestFit="1" customWidth="1"/>
    <col min="32" max="32" width="5.88671875" style="1" bestFit="1" customWidth="1"/>
    <col min="33" max="33" width="4.6640625" style="1" bestFit="1" customWidth="1"/>
    <col min="34" max="34" width="5.88671875" style="1" bestFit="1" customWidth="1"/>
    <col min="35" max="35" width="4.6640625" style="1" bestFit="1" customWidth="1"/>
    <col min="36" max="36" width="5.88671875" style="1" bestFit="1" customWidth="1"/>
    <col min="37" max="37" width="4.6640625" style="1" bestFit="1" customWidth="1"/>
    <col min="38" max="38" width="5.88671875" style="1" bestFit="1" customWidth="1"/>
    <col min="39" max="39" width="4.6640625" style="1" bestFit="1" customWidth="1"/>
    <col min="40" max="59" width="5" style="1" customWidth="1"/>
    <col min="60" max="65" width="2.6640625" style="1" customWidth="1"/>
    <col min="66" max="145" width="8.44140625" style="2" customWidth="1"/>
    <col min="146" max="16384" width="8.44140625" style="1"/>
  </cols>
  <sheetData>
    <row r="1" spans="1:145" ht="12.75" customHeight="1">
      <c r="A1" s="19"/>
      <c r="B1" s="18"/>
      <c r="C1" s="18"/>
      <c r="D1" s="18"/>
      <c r="E1" s="18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5" t="s">
        <v>0</v>
      </c>
      <c r="BG1" s="146"/>
      <c r="BH1" s="147"/>
      <c r="BI1" s="147"/>
      <c r="BJ1" s="147"/>
      <c r="BK1" s="147"/>
      <c r="BL1" s="147"/>
      <c r="BM1" s="148"/>
    </row>
    <row r="2" spans="1:145" ht="12.75" customHeight="1">
      <c r="A2" s="17"/>
      <c r="B2" s="16"/>
      <c r="C2" s="16"/>
      <c r="D2" s="16"/>
      <c r="E2" s="16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9"/>
      <c r="BG2" s="150"/>
      <c r="BH2" s="150"/>
      <c r="BI2" s="150"/>
      <c r="BJ2" s="150"/>
      <c r="BK2" s="150"/>
      <c r="BL2" s="150"/>
      <c r="BM2" s="151"/>
    </row>
    <row r="3" spans="1:145" ht="12.75" customHeight="1">
      <c r="A3" s="17"/>
      <c r="B3" s="16"/>
      <c r="C3" s="16"/>
      <c r="D3" s="16"/>
      <c r="E3" s="16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9"/>
      <c r="BG3" s="150"/>
      <c r="BH3" s="150"/>
      <c r="BI3" s="150"/>
      <c r="BJ3" s="150"/>
      <c r="BK3" s="150"/>
      <c r="BL3" s="150"/>
      <c r="BM3" s="151"/>
    </row>
    <row r="4" spans="1:145" ht="12.75" customHeight="1">
      <c r="A4" s="17"/>
      <c r="B4" s="16"/>
      <c r="C4" s="16"/>
      <c r="D4" s="16"/>
      <c r="E4" s="16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9"/>
      <c r="BG4" s="150"/>
      <c r="BH4" s="150"/>
      <c r="BI4" s="150"/>
      <c r="BJ4" s="150"/>
      <c r="BK4" s="150"/>
      <c r="BL4" s="150"/>
      <c r="BM4" s="151"/>
    </row>
    <row r="5" spans="1:145" ht="12.75" customHeight="1">
      <c r="A5" s="17"/>
      <c r="B5" s="16"/>
      <c r="C5" s="16"/>
      <c r="D5" s="16"/>
      <c r="E5" s="16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9"/>
      <c r="BG5" s="150"/>
      <c r="BH5" s="150"/>
      <c r="BI5" s="150"/>
      <c r="BJ5" s="150"/>
      <c r="BK5" s="150"/>
      <c r="BL5" s="150"/>
      <c r="BM5" s="151"/>
    </row>
    <row r="6" spans="1:145" ht="17.25" customHeight="1">
      <c r="A6" s="155"/>
      <c r="B6" s="156"/>
      <c r="C6" s="156"/>
      <c r="D6" s="156"/>
      <c r="E6" s="156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52"/>
      <c r="BG6" s="153"/>
      <c r="BH6" s="153"/>
      <c r="BI6" s="153"/>
      <c r="BJ6" s="153"/>
      <c r="BK6" s="153"/>
      <c r="BL6" s="153"/>
      <c r="BM6" s="154"/>
    </row>
    <row r="7" spans="1:145" ht="15.6">
      <c r="A7" s="157" t="s">
        <v>1</v>
      </c>
      <c r="B7" s="158"/>
      <c r="C7" s="158"/>
      <c r="D7" s="158"/>
      <c r="E7" s="159"/>
      <c r="F7" s="160" t="s">
        <v>2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1"/>
      <c r="AO7" s="15" t="s">
        <v>3</v>
      </c>
      <c r="AP7" s="14"/>
      <c r="AQ7" s="14"/>
      <c r="AR7" s="162">
        <v>215404</v>
      </c>
      <c r="AS7" s="163"/>
      <c r="AT7" s="163"/>
      <c r="AU7" s="163"/>
      <c r="AV7" s="163"/>
      <c r="AW7" s="163"/>
      <c r="AX7" s="164"/>
      <c r="AY7" s="13" t="s">
        <v>4</v>
      </c>
      <c r="AZ7" s="12"/>
      <c r="BA7" s="12"/>
      <c r="BB7" s="12"/>
      <c r="BC7" s="12"/>
      <c r="BD7" s="12"/>
      <c r="BE7" s="12"/>
      <c r="BF7" s="165">
        <v>3492340</v>
      </c>
      <c r="BG7" s="166"/>
      <c r="BH7" s="166"/>
      <c r="BI7" s="166"/>
      <c r="BJ7" s="166"/>
      <c r="BK7" s="166"/>
      <c r="BL7" s="166"/>
      <c r="BM7" s="167"/>
    </row>
    <row r="8" spans="1:145" ht="15.6">
      <c r="A8" s="168" t="s">
        <v>5</v>
      </c>
      <c r="B8" s="169"/>
      <c r="C8" s="169"/>
      <c r="D8" s="169"/>
      <c r="E8" s="169"/>
      <c r="F8" s="11"/>
      <c r="G8" s="10" t="s">
        <v>6</v>
      </c>
      <c r="H8" s="9"/>
      <c r="I8" s="9"/>
      <c r="J8" s="9"/>
      <c r="K8" s="8" t="s">
        <v>7</v>
      </c>
      <c r="L8" s="170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2"/>
    </row>
    <row r="9" spans="1:145" s="2" customFormat="1" ht="36" customHeight="1">
      <c r="A9" s="139" t="s">
        <v>8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1" t="s">
        <v>9</v>
      </c>
      <c r="AP9" s="141"/>
      <c r="AQ9" s="141"/>
      <c r="AR9" s="141"/>
      <c r="AS9" s="141"/>
      <c r="AT9" s="141"/>
      <c r="AU9" s="141"/>
      <c r="AV9" s="173">
        <v>46170</v>
      </c>
      <c r="AW9" s="174"/>
      <c r="AX9" s="174"/>
      <c r="AY9" s="174"/>
      <c r="AZ9" s="174"/>
      <c r="BA9" s="174"/>
      <c r="BB9" s="174"/>
      <c r="BC9" s="175"/>
      <c r="BD9" s="141" t="s">
        <v>10</v>
      </c>
      <c r="BE9" s="141"/>
      <c r="BF9" s="173">
        <v>46203</v>
      </c>
      <c r="BG9" s="174"/>
      <c r="BH9" s="174"/>
      <c r="BI9" s="174"/>
      <c r="BJ9" s="174"/>
      <c r="BK9" s="174"/>
      <c r="BL9" s="174"/>
      <c r="BM9" s="175"/>
    </row>
    <row r="10" spans="1:145" s="2" customFormat="1" ht="18" customHeight="1">
      <c r="A10" s="176" t="s">
        <v>11</v>
      </c>
      <c r="B10" s="179" t="s">
        <v>12</v>
      </c>
      <c r="C10" s="179" t="s">
        <v>13</v>
      </c>
      <c r="D10" s="122" t="s">
        <v>14</v>
      </c>
      <c r="E10" s="123"/>
      <c r="F10" s="119" t="s">
        <v>15</v>
      </c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1"/>
      <c r="X10" s="111" t="s">
        <v>16</v>
      </c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2"/>
      <c r="BI10" s="112"/>
      <c r="BJ10" s="112"/>
      <c r="BK10" s="112"/>
      <c r="BL10" s="112"/>
      <c r="BM10" s="112"/>
    </row>
    <row r="11" spans="1:145" s="2" customFormat="1" ht="135" customHeight="1">
      <c r="A11" s="177"/>
      <c r="B11" s="180"/>
      <c r="C11" s="180"/>
      <c r="D11" s="124"/>
      <c r="E11" s="125"/>
      <c r="F11" s="183" t="s">
        <v>17</v>
      </c>
      <c r="G11" s="118"/>
      <c r="H11" s="117" t="s">
        <v>18</v>
      </c>
      <c r="I11" s="118"/>
      <c r="J11" s="117" t="s">
        <v>19</v>
      </c>
      <c r="K11" s="118"/>
      <c r="L11" s="117" t="s">
        <v>20</v>
      </c>
      <c r="M11" s="118"/>
      <c r="N11" s="117" t="s">
        <v>21</v>
      </c>
      <c r="O11" s="118"/>
      <c r="P11" s="184" t="s">
        <v>22</v>
      </c>
      <c r="Q11" s="118"/>
      <c r="R11" s="117" t="s">
        <v>23</v>
      </c>
      <c r="S11" s="118"/>
      <c r="T11" s="115"/>
      <c r="U11" s="116"/>
      <c r="V11" s="117" t="s">
        <v>24</v>
      </c>
      <c r="W11" s="118"/>
      <c r="X11" s="113" t="s">
        <v>25</v>
      </c>
      <c r="Y11" s="114"/>
      <c r="Z11" s="89" t="s">
        <v>26</v>
      </c>
      <c r="AA11" s="89" t="s">
        <v>27</v>
      </c>
      <c r="AB11" s="89" t="s">
        <v>28</v>
      </c>
      <c r="AC11" s="89" t="s">
        <v>28</v>
      </c>
      <c r="AD11" s="89"/>
      <c r="AE11" s="89" t="s">
        <v>29</v>
      </c>
      <c r="AF11" s="90"/>
      <c r="AG11" s="90"/>
      <c r="AH11" s="89" t="s">
        <v>30</v>
      </c>
      <c r="AI11" s="89" t="s">
        <v>31</v>
      </c>
      <c r="AJ11" s="89" t="s">
        <v>32</v>
      </c>
      <c r="AK11" s="89" t="s">
        <v>27</v>
      </c>
      <c r="AL11" s="89" t="s">
        <v>26</v>
      </c>
      <c r="AM11" s="89" t="s">
        <v>27</v>
      </c>
      <c r="AN11" s="89" t="s">
        <v>28</v>
      </c>
      <c r="AO11" s="89" t="s">
        <v>28</v>
      </c>
      <c r="AP11" s="89"/>
      <c r="AQ11" s="89" t="s">
        <v>29</v>
      </c>
      <c r="AR11" s="89" t="s">
        <v>33</v>
      </c>
      <c r="AS11" s="89" t="s">
        <v>34</v>
      </c>
      <c r="AT11" s="89" t="s">
        <v>30</v>
      </c>
      <c r="AU11" s="89" t="s">
        <v>31</v>
      </c>
      <c r="AV11" s="89" t="s">
        <v>32</v>
      </c>
      <c r="AW11" s="89" t="s">
        <v>27</v>
      </c>
      <c r="AX11" s="89" t="s">
        <v>26</v>
      </c>
      <c r="AY11" s="89" t="s">
        <v>27</v>
      </c>
      <c r="AZ11" s="89" t="s">
        <v>28</v>
      </c>
      <c r="BA11" s="89" t="s">
        <v>28</v>
      </c>
      <c r="BB11" s="89"/>
      <c r="BC11" s="89" t="s">
        <v>29</v>
      </c>
      <c r="BD11" s="94"/>
      <c r="BE11" s="94"/>
      <c r="BF11" s="89" t="s">
        <v>30</v>
      </c>
      <c r="BG11" s="91" t="s">
        <v>31</v>
      </c>
      <c r="BH11" s="206" t="s">
        <v>35</v>
      </c>
      <c r="BI11" s="207"/>
      <c r="BJ11" s="207"/>
      <c r="BK11" s="207"/>
      <c r="BL11" s="207"/>
      <c r="BM11" s="208"/>
    </row>
    <row r="12" spans="1:145" s="2" customFormat="1" ht="18" customHeight="1">
      <c r="A12" s="177"/>
      <c r="B12" s="180"/>
      <c r="C12" s="180"/>
      <c r="D12" s="124"/>
      <c r="E12" s="125"/>
      <c r="F12" s="182" t="s">
        <v>36</v>
      </c>
      <c r="G12" s="136"/>
      <c r="H12" s="135" t="s">
        <v>37</v>
      </c>
      <c r="I12" s="136"/>
      <c r="J12" s="135" t="s">
        <v>38</v>
      </c>
      <c r="K12" s="136"/>
      <c r="L12" s="135" t="s">
        <v>39</v>
      </c>
      <c r="M12" s="136"/>
      <c r="N12" s="135" t="s">
        <v>40</v>
      </c>
      <c r="O12" s="136"/>
      <c r="P12" s="135" t="s">
        <v>36</v>
      </c>
      <c r="Q12" s="136"/>
      <c r="R12" s="135" t="s">
        <v>37</v>
      </c>
      <c r="S12" s="136"/>
      <c r="T12" s="132" t="s">
        <v>38</v>
      </c>
      <c r="U12" s="133"/>
      <c r="V12" s="135" t="s">
        <v>39</v>
      </c>
      <c r="W12" s="136"/>
      <c r="X12" s="137" t="s">
        <v>40</v>
      </c>
      <c r="Y12" s="131"/>
      <c r="Z12" s="131" t="s">
        <v>36</v>
      </c>
      <c r="AA12" s="131"/>
      <c r="AB12" s="131" t="s">
        <v>37</v>
      </c>
      <c r="AC12" s="131"/>
      <c r="AD12" s="131" t="s">
        <v>41</v>
      </c>
      <c r="AE12" s="131"/>
      <c r="AF12" s="138" t="s">
        <v>38</v>
      </c>
      <c r="AG12" s="138"/>
      <c r="AH12" s="131" t="s">
        <v>39</v>
      </c>
      <c r="AI12" s="131"/>
      <c r="AJ12" s="131" t="s">
        <v>40</v>
      </c>
      <c r="AK12" s="131"/>
      <c r="AL12" s="131" t="s">
        <v>36</v>
      </c>
      <c r="AM12" s="131"/>
      <c r="AN12" s="131" t="s">
        <v>37</v>
      </c>
      <c r="AO12" s="131"/>
      <c r="AP12" s="131" t="s">
        <v>41</v>
      </c>
      <c r="AQ12" s="131"/>
      <c r="AR12" s="131" t="s">
        <v>38</v>
      </c>
      <c r="AS12" s="131"/>
      <c r="AT12" s="131" t="s">
        <v>39</v>
      </c>
      <c r="AU12" s="131"/>
      <c r="AV12" s="131" t="s">
        <v>40</v>
      </c>
      <c r="AW12" s="131"/>
      <c r="AX12" s="131" t="s">
        <v>36</v>
      </c>
      <c r="AY12" s="131"/>
      <c r="AZ12" s="131" t="s">
        <v>37</v>
      </c>
      <c r="BA12" s="131"/>
      <c r="BB12" s="131" t="s">
        <v>41</v>
      </c>
      <c r="BC12" s="131"/>
      <c r="BD12" s="138" t="s">
        <v>38</v>
      </c>
      <c r="BE12" s="138"/>
      <c r="BF12" s="131" t="s">
        <v>39</v>
      </c>
      <c r="BG12" s="205"/>
      <c r="BH12" s="209"/>
      <c r="BI12" s="210"/>
      <c r="BJ12" s="210"/>
      <c r="BK12" s="210"/>
      <c r="BL12" s="210"/>
      <c r="BM12" s="211"/>
    </row>
    <row r="13" spans="1:145" s="6" customFormat="1" ht="12.75" customHeight="1">
      <c r="A13" s="177"/>
      <c r="B13" s="180"/>
      <c r="C13" s="180"/>
      <c r="D13" s="124"/>
      <c r="E13" s="125"/>
      <c r="F13" s="181" t="s">
        <v>42</v>
      </c>
      <c r="G13" s="127"/>
      <c r="H13" s="127" t="s">
        <v>43</v>
      </c>
      <c r="I13" s="127"/>
      <c r="J13" s="127" t="s">
        <v>44</v>
      </c>
      <c r="K13" s="127"/>
      <c r="L13" s="127" t="s">
        <v>45</v>
      </c>
      <c r="M13" s="127"/>
      <c r="N13" s="127" t="s">
        <v>46</v>
      </c>
      <c r="O13" s="127"/>
      <c r="P13" s="127" t="s">
        <v>47</v>
      </c>
      <c r="Q13" s="127"/>
      <c r="R13" s="127" t="s">
        <v>48</v>
      </c>
      <c r="S13" s="127"/>
      <c r="T13" s="130" t="s">
        <v>49</v>
      </c>
      <c r="U13" s="130"/>
      <c r="V13" s="127" t="s">
        <v>50</v>
      </c>
      <c r="W13" s="128"/>
      <c r="X13" s="129" t="s">
        <v>51</v>
      </c>
      <c r="Y13" s="126"/>
      <c r="Z13" s="126" t="s">
        <v>52</v>
      </c>
      <c r="AA13" s="126"/>
      <c r="AB13" s="126" t="s">
        <v>53</v>
      </c>
      <c r="AC13" s="126"/>
      <c r="AD13" s="129" t="s">
        <v>54</v>
      </c>
      <c r="AE13" s="126"/>
      <c r="AF13" s="134" t="s">
        <v>55</v>
      </c>
      <c r="AG13" s="134"/>
      <c r="AH13" s="126" t="s">
        <v>56</v>
      </c>
      <c r="AI13" s="126"/>
      <c r="AJ13" s="129" t="s">
        <v>57</v>
      </c>
      <c r="AK13" s="126"/>
      <c r="AL13" s="126" t="s">
        <v>58</v>
      </c>
      <c r="AM13" s="126"/>
      <c r="AN13" s="126" t="s">
        <v>59</v>
      </c>
      <c r="AO13" s="126"/>
      <c r="AP13" s="129" t="s">
        <v>60</v>
      </c>
      <c r="AQ13" s="126"/>
      <c r="AR13" s="126" t="s">
        <v>61</v>
      </c>
      <c r="AS13" s="126"/>
      <c r="AT13" s="126" t="s">
        <v>62</v>
      </c>
      <c r="AU13" s="126"/>
      <c r="AV13" s="126" t="s">
        <v>63</v>
      </c>
      <c r="AW13" s="126"/>
      <c r="AX13" s="126" t="s">
        <v>64</v>
      </c>
      <c r="AY13" s="126"/>
      <c r="AZ13" s="126" t="s">
        <v>65</v>
      </c>
      <c r="BA13" s="126"/>
      <c r="BB13" s="126" t="s">
        <v>66</v>
      </c>
      <c r="BC13" s="126"/>
      <c r="BD13" s="134" t="s">
        <v>43</v>
      </c>
      <c r="BE13" s="134"/>
      <c r="BF13" s="126" t="s">
        <v>67</v>
      </c>
      <c r="BG13" s="189"/>
      <c r="BH13" s="212"/>
      <c r="BI13" s="213"/>
      <c r="BJ13" s="213"/>
      <c r="BK13" s="213"/>
      <c r="BL13" s="213"/>
      <c r="BM13" s="214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</row>
    <row r="14" spans="1:145" s="6" customFormat="1" ht="15.75" customHeight="1">
      <c r="A14" s="178"/>
      <c r="B14" s="180"/>
      <c r="C14" s="180"/>
      <c r="D14" s="124"/>
      <c r="E14" s="125"/>
      <c r="F14" s="42">
        <v>0.5</v>
      </c>
      <c r="G14" s="41">
        <v>0.125</v>
      </c>
      <c r="H14" s="41">
        <v>0.5</v>
      </c>
      <c r="I14" s="41">
        <v>0.125</v>
      </c>
      <c r="J14" s="41">
        <v>0.5</v>
      </c>
      <c r="K14" s="41">
        <v>0.125</v>
      </c>
      <c r="L14" s="41">
        <v>0.5</v>
      </c>
      <c r="M14" s="41">
        <v>0.125</v>
      </c>
      <c r="N14" s="41">
        <v>0.5</v>
      </c>
      <c r="O14" s="41">
        <v>0.125</v>
      </c>
      <c r="P14" s="41">
        <v>0.5</v>
      </c>
      <c r="Q14" s="41">
        <v>0.125</v>
      </c>
      <c r="R14" s="41">
        <v>4.1666666666666664E-2</v>
      </c>
      <c r="S14" s="41">
        <v>0.16666666666666666</v>
      </c>
      <c r="T14" s="72">
        <v>0.5</v>
      </c>
      <c r="U14" s="72">
        <v>0.125</v>
      </c>
      <c r="V14" s="41">
        <v>0.5</v>
      </c>
      <c r="W14" s="50">
        <v>0.125</v>
      </c>
      <c r="X14" s="97">
        <v>0.5</v>
      </c>
      <c r="Y14" s="98">
        <v>0.125</v>
      </c>
      <c r="Z14" s="41">
        <v>0.5</v>
      </c>
      <c r="AA14" s="41">
        <v>0.125</v>
      </c>
      <c r="AB14" s="41">
        <v>0.5</v>
      </c>
      <c r="AC14" s="41">
        <v>0.125</v>
      </c>
      <c r="AD14" s="41">
        <v>0.5</v>
      </c>
      <c r="AE14" s="41">
        <v>0.125</v>
      </c>
      <c r="AF14" s="72">
        <v>0.5</v>
      </c>
      <c r="AG14" s="72">
        <v>0.125</v>
      </c>
      <c r="AH14" s="41">
        <v>0.5</v>
      </c>
      <c r="AI14" s="41">
        <v>0.125</v>
      </c>
      <c r="AJ14" s="41">
        <v>0.5</v>
      </c>
      <c r="AK14" s="41">
        <v>0.125</v>
      </c>
      <c r="AL14" s="41">
        <v>0.5</v>
      </c>
      <c r="AM14" s="41">
        <v>0.125</v>
      </c>
      <c r="AN14" s="41">
        <v>0.5</v>
      </c>
      <c r="AO14" s="41">
        <v>0.125</v>
      </c>
      <c r="AP14" s="41">
        <v>0.5</v>
      </c>
      <c r="AQ14" s="41">
        <v>0.125</v>
      </c>
      <c r="AR14" s="41">
        <v>0.5</v>
      </c>
      <c r="AS14" s="41">
        <v>0.125</v>
      </c>
      <c r="AT14" s="41">
        <v>0.5</v>
      </c>
      <c r="AU14" s="41">
        <v>0.125</v>
      </c>
      <c r="AV14" s="41">
        <v>0.5</v>
      </c>
      <c r="AW14" s="41">
        <v>0.125</v>
      </c>
      <c r="AX14" s="41">
        <v>0.5</v>
      </c>
      <c r="AY14" s="41">
        <v>0.125</v>
      </c>
      <c r="AZ14" s="41">
        <v>0.5</v>
      </c>
      <c r="BA14" s="41">
        <v>0.125</v>
      </c>
      <c r="BB14" s="41">
        <v>0.5</v>
      </c>
      <c r="BC14" s="41">
        <v>0.125</v>
      </c>
      <c r="BD14" s="72">
        <v>0.5</v>
      </c>
      <c r="BE14" s="72">
        <v>0.125</v>
      </c>
      <c r="BF14" s="41">
        <v>0.5</v>
      </c>
      <c r="BG14" s="43">
        <v>0.125</v>
      </c>
      <c r="BH14" s="190" t="s">
        <v>68</v>
      </c>
      <c r="BI14" s="191"/>
      <c r="BJ14" s="192" t="s">
        <v>69</v>
      </c>
      <c r="BK14" s="192"/>
      <c r="BL14" s="193" t="s">
        <v>70</v>
      </c>
      <c r="BM14" s="194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</row>
    <row r="15" spans="1:145" s="7" customFormat="1" ht="20.100000000000001" customHeight="1">
      <c r="A15" s="56">
        <v>1</v>
      </c>
      <c r="B15" s="59" t="s">
        <v>71</v>
      </c>
      <c r="C15" s="59">
        <v>1002947062</v>
      </c>
      <c r="D15" s="66" t="s">
        <v>72</v>
      </c>
      <c r="E15" s="67" t="s">
        <v>73</v>
      </c>
      <c r="F15" s="55" t="s">
        <v>74</v>
      </c>
      <c r="G15" s="55" t="s">
        <v>74</v>
      </c>
      <c r="H15" s="21"/>
      <c r="I15" s="21"/>
      <c r="J15" s="55" t="s">
        <v>74</v>
      </c>
      <c r="K15" s="55" t="s">
        <v>74</v>
      </c>
      <c r="L15" s="30" t="s">
        <v>74</v>
      </c>
      <c r="M15" s="30" t="s">
        <v>74</v>
      </c>
      <c r="N15" s="30"/>
      <c r="O15" s="31"/>
      <c r="P15" s="21" t="s">
        <v>74</v>
      </c>
      <c r="Q15" s="21" t="s">
        <v>74</v>
      </c>
      <c r="R15" s="21" t="s">
        <v>74</v>
      </c>
      <c r="S15" s="21" t="s">
        <v>74</v>
      </c>
      <c r="T15" s="73"/>
      <c r="U15" s="74"/>
      <c r="V15" s="21" t="s">
        <v>74</v>
      </c>
      <c r="W15" s="40" t="s">
        <v>74</v>
      </c>
      <c r="X15" s="204" t="s">
        <v>75</v>
      </c>
      <c r="Y15" s="204"/>
      <c r="Z15" s="95" t="s">
        <v>74</v>
      </c>
      <c r="AA15" s="47"/>
      <c r="AB15" s="46" t="s">
        <v>74</v>
      </c>
      <c r="AC15" s="47" t="s">
        <v>74</v>
      </c>
      <c r="AE15" s="102" t="s">
        <v>74</v>
      </c>
      <c r="AF15" s="77"/>
      <c r="AG15" s="77"/>
      <c r="AH15" s="45"/>
      <c r="AI15" s="107" t="s">
        <v>76</v>
      </c>
      <c r="AJ15" s="45"/>
      <c r="AK15" s="45"/>
      <c r="AL15" s="45"/>
      <c r="AM15" s="48"/>
      <c r="AN15" s="45"/>
      <c r="AO15" s="45"/>
      <c r="AP15" s="45"/>
      <c r="AQ15" s="45"/>
      <c r="AR15" s="45" t="s">
        <v>77</v>
      </c>
      <c r="AS15" s="48" t="s">
        <v>74</v>
      </c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78"/>
      <c r="BE15" s="77" t="s">
        <v>76</v>
      </c>
      <c r="BF15" s="45"/>
      <c r="BG15" s="53"/>
      <c r="BH15" s="185">
        <f t="shared" ref="BH15:BH20" si="0">COUNTIF(F15:BG15,"E")</f>
        <v>0</v>
      </c>
      <c r="BI15" s="186"/>
      <c r="BJ15" s="187">
        <f t="shared" ref="BJ15:BJ20" si="1">COUNTIF(F15:BG15,"F")</f>
        <v>2</v>
      </c>
      <c r="BK15" s="186"/>
      <c r="BL15" s="187">
        <f t="shared" ref="BL15:BL20" si="2">BH15+BJ15</f>
        <v>2</v>
      </c>
      <c r="BM15" s="188"/>
    </row>
    <row r="16" spans="1:145" s="7" customFormat="1" ht="20.100000000000001" customHeight="1">
      <c r="A16" s="57">
        <v>2</v>
      </c>
      <c r="B16" s="60" t="s">
        <v>71</v>
      </c>
      <c r="C16" s="60">
        <v>1005786069</v>
      </c>
      <c r="D16" s="68" t="s">
        <v>78</v>
      </c>
      <c r="E16" s="69" t="s">
        <v>79</v>
      </c>
      <c r="F16" s="55" t="s">
        <v>74</v>
      </c>
      <c r="G16" s="55" t="s">
        <v>74</v>
      </c>
      <c r="H16" s="21"/>
      <c r="I16" s="21"/>
      <c r="J16" s="55" t="s">
        <v>74</v>
      </c>
      <c r="K16" s="55" t="s">
        <v>74</v>
      </c>
      <c r="L16" s="73" t="s">
        <v>77</v>
      </c>
      <c r="M16" s="73" t="s">
        <v>77</v>
      </c>
      <c r="N16" s="30"/>
      <c r="O16" s="31"/>
      <c r="P16" s="30" t="s">
        <v>74</v>
      </c>
      <c r="Q16" s="30" t="s">
        <v>74</v>
      </c>
      <c r="R16" s="75" t="s">
        <v>77</v>
      </c>
      <c r="S16" s="75" t="s">
        <v>77</v>
      </c>
      <c r="T16" s="73"/>
      <c r="U16" s="74"/>
      <c r="V16" s="21" t="s">
        <v>74</v>
      </c>
      <c r="W16" s="40" t="s">
        <v>74</v>
      </c>
      <c r="X16" s="204"/>
      <c r="Y16" s="204"/>
      <c r="Z16" s="96" t="s">
        <v>74</v>
      </c>
      <c r="AA16" s="47"/>
      <c r="AB16" s="49" t="s">
        <v>74</v>
      </c>
      <c r="AC16" s="47" t="s">
        <v>74</v>
      </c>
      <c r="AE16" s="103" t="s">
        <v>74</v>
      </c>
      <c r="AF16" s="77"/>
      <c r="AG16" s="77"/>
      <c r="AH16" s="45"/>
      <c r="AI16" s="45" t="s">
        <v>74</v>
      </c>
      <c r="AJ16" s="45"/>
      <c r="AK16" s="45"/>
      <c r="AL16" s="45"/>
      <c r="AM16" s="48"/>
      <c r="AN16" s="45"/>
      <c r="AO16" s="45"/>
      <c r="AP16" s="45"/>
      <c r="AQ16" s="45"/>
      <c r="AR16" s="45" t="s">
        <v>74</v>
      </c>
      <c r="AS16" s="45" t="s">
        <v>74</v>
      </c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78"/>
      <c r="BE16" s="77" t="s">
        <v>119</v>
      </c>
      <c r="BF16" s="45"/>
      <c r="BG16" s="53"/>
      <c r="BH16" s="185">
        <f t="shared" si="0"/>
        <v>1</v>
      </c>
      <c r="BI16" s="186"/>
      <c r="BJ16" s="187">
        <f t="shared" si="1"/>
        <v>0</v>
      </c>
      <c r="BK16" s="186"/>
      <c r="BL16" s="187">
        <f t="shared" si="2"/>
        <v>1</v>
      </c>
      <c r="BM16" s="188"/>
    </row>
    <row r="17" spans="1:65" s="7" customFormat="1" ht="20.100000000000001" customHeight="1">
      <c r="A17" s="57">
        <v>3</v>
      </c>
      <c r="B17" s="60" t="s">
        <v>71</v>
      </c>
      <c r="C17" s="60">
        <v>1006158312</v>
      </c>
      <c r="D17" s="87" t="s">
        <v>80</v>
      </c>
      <c r="E17" s="88" t="s">
        <v>81</v>
      </c>
      <c r="F17" s="30" t="s">
        <v>74</v>
      </c>
      <c r="G17" s="30" t="s">
        <v>74</v>
      </c>
      <c r="H17" s="21"/>
      <c r="I17" s="21"/>
      <c r="J17" s="63" t="s">
        <v>76</v>
      </c>
      <c r="K17" s="63" t="s">
        <v>76</v>
      </c>
      <c r="L17" s="63" t="s">
        <v>76</v>
      </c>
      <c r="M17" s="63" t="s">
        <v>76</v>
      </c>
      <c r="N17" s="30"/>
      <c r="O17" s="20"/>
      <c r="P17" s="30" t="s">
        <v>77</v>
      </c>
      <c r="Q17" s="30" t="s">
        <v>77</v>
      </c>
      <c r="R17" s="75" t="s">
        <v>77</v>
      </c>
      <c r="S17" s="75" t="s">
        <v>77</v>
      </c>
      <c r="T17" s="73"/>
      <c r="U17" s="75"/>
      <c r="V17" s="109" t="s">
        <v>76</v>
      </c>
      <c r="W17" s="40" t="s">
        <v>76</v>
      </c>
      <c r="X17" s="204"/>
      <c r="Y17" s="204"/>
      <c r="Z17" s="95" t="s">
        <v>76</v>
      </c>
      <c r="AA17" s="47"/>
      <c r="AB17" s="101" t="s">
        <v>76</v>
      </c>
      <c r="AC17" s="101" t="s">
        <v>76</v>
      </c>
      <c r="AE17" s="104" t="s">
        <v>76</v>
      </c>
      <c r="AF17" s="78"/>
      <c r="AG17" s="78"/>
      <c r="AH17" s="45"/>
      <c r="AI17" s="107" t="s">
        <v>76</v>
      </c>
      <c r="AJ17" s="45"/>
      <c r="AK17" s="45"/>
      <c r="AL17" s="45"/>
      <c r="AM17" s="45"/>
      <c r="AN17" s="45"/>
      <c r="AO17" s="45"/>
      <c r="AP17" s="45"/>
      <c r="AQ17" s="45"/>
      <c r="AR17" s="45" t="s">
        <v>76</v>
      </c>
      <c r="AS17" s="45" t="s">
        <v>76</v>
      </c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78"/>
      <c r="BE17" s="77" t="s">
        <v>250</v>
      </c>
      <c r="BF17" s="45"/>
      <c r="BG17" s="53"/>
      <c r="BH17" s="185">
        <f t="shared" si="0"/>
        <v>0</v>
      </c>
      <c r="BI17" s="186"/>
      <c r="BJ17" s="187">
        <f t="shared" si="1"/>
        <v>13</v>
      </c>
      <c r="BK17" s="186"/>
      <c r="BL17" s="187">
        <f t="shared" si="2"/>
        <v>13</v>
      </c>
      <c r="BM17" s="188"/>
    </row>
    <row r="18" spans="1:65" s="7" customFormat="1" ht="20.100000000000001" customHeight="1">
      <c r="A18" s="57">
        <v>4</v>
      </c>
      <c r="B18" s="60" t="s">
        <v>71</v>
      </c>
      <c r="C18" s="60">
        <v>1061599339</v>
      </c>
      <c r="D18" s="68" t="s">
        <v>82</v>
      </c>
      <c r="E18" s="69" t="s">
        <v>83</v>
      </c>
      <c r="F18" s="30" t="s">
        <v>74</v>
      </c>
      <c r="G18" s="30" t="s">
        <v>74</v>
      </c>
      <c r="H18" s="21"/>
      <c r="I18" s="21"/>
      <c r="J18" s="30" t="s">
        <v>74</v>
      </c>
      <c r="K18" s="30" t="s">
        <v>74</v>
      </c>
      <c r="L18" s="30" t="s">
        <v>74</v>
      </c>
      <c r="M18" s="30" t="s">
        <v>74</v>
      </c>
      <c r="N18" s="30"/>
      <c r="O18" s="20"/>
      <c r="P18" s="30" t="s">
        <v>74</v>
      </c>
      <c r="Q18" s="30" t="s">
        <v>74</v>
      </c>
      <c r="R18" s="21" t="s">
        <v>74</v>
      </c>
      <c r="S18" s="21" t="s">
        <v>74</v>
      </c>
      <c r="T18" s="73"/>
      <c r="U18" s="74"/>
      <c r="V18" s="21" t="s">
        <v>74</v>
      </c>
      <c r="W18" s="40" t="s">
        <v>74</v>
      </c>
      <c r="X18" s="204"/>
      <c r="Y18" s="204"/>
      <c r="Z18" s="95" t="s">
        <v>74</v>
      </c>
      <c r="AA18" s="47"/>
      <c r="AB18" s="101" t="s">
        <v>74</v>
      </c>
      <c r="AC18" s="101" t="s">
        <v>74</v>
      </c>
      <c r="AE18" s="105" t="s">
        <v>74</v>
      </c>
      <c r="AF18" s="77"/>
      <c r="AG18" s="77"/>
      <c r="AH18" s="45"/>
      <c r="AI18" s="45" t="s">
        <v>74</v>
      </c>
      <c r="AJ18" s="45"/>
      <c r="AK18" s="45"/>
      <c r="AL18" s="45"/>
      <c r="AM18" s="48"/>
      <c r="AN18" s="45"/>
      <c r="AO18" s="45"/>
      <c r="AP18" s="45"/>
      <c r="AQ18" s="45"/>
      <c r="AR18" s="45" t="s">
        <v>74</v>
      </c>
      <c r="AS18" s="45" t="s">
        <v>74</v>
      </c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78"/>
      <c r="BE18" s="77" t="s">
        <v>251</v>
      </c>
      <c r="BF18" s="45"/>
      <c r="BG18" s="53"/>
      <c r="BH18" s="185">
        <f t="shared" si="0"/>
        <v>0</v>
      </c>
      <c r="BI18" s="186"/>
      <c r="BJ18" s="187">
        <f t="shared" si="1"/>
        <v>0</v>
      </c>
      <c r="BK18" s="186"/>
      <c r="BL18" s="187">
        <f t="shared" si="2"/>
        <v>0</v>
      </c>
      <c r="BM18" s="188"/>
    </row>
    <row r="19" spans="1:65" s="7" customFormat="1" ht="20.100000000000001" customHeight="1">
      <c r="A19" s="57">
        <v>5</v>
      </c>
      <c r="B19" s="60" t="s">
        <v>71</v>
      </c>
      <c r="C19" s="60">
        <v>1105369595</v>
      </c>
      <c r="D19" s="68" t="s">
        <v>84</v>
      </c>
      <c r="E19" s="69" t="s">
        <v>85</v>
      </c>
      <c r="F19" s="30" t="s">
        <v>74</v>
      </c>
      <c r="G19" s="30" t="s">
        <v>74</v>
      </c>
      <c r="H19" s="21"/>
      <c r="I19" s="21"/>
      <c r="J19" s="30" t="s">
        <v>74</v>
      </c>
      <c r="K19" s="30" t="s">
        <v>74</v>
      </c>
      <c r="L19" s="80" t="s">
        <v>76</v>
      </c>
      <c r="M19" s="80" t="s">
        <v>76</v>
      </c>
      <c r="N19" s="30"/>
      <c r="O19" s="20"/>
      <c r="P19" s="30" t="s">
        <v>74</v>
      </c>
      <c r="Q19" s="30" t="s">
        <v>74</v>
      </c>
      <c r="R19" s="21" t="s">
        <v>74</v>
      </c>
      <c r="S19" s="21" t="s">
        <v>74</v>
      </c>
      <c r="T19" s="73"/>
      <c r="U19" s="74"/>
      <c r="V19" s="21" t="s">
        <v>74</v>
      </c>
      <c r="W19" s="40" t="s">
        <v>74</v>
      </c>
      <c r="X19" s="204"/>
      <c r="Y19" s="204"/>
      <c r="Z19" s="95" t="s">
        <v>74</v>
      </c>
      <c r="AA19" s="47"/>
      <c r="AB19" s="46" t="s">
        <v>76</v>
      </c>
      <c r="AC19" s="47" t="s">
        <v>76</v>
      </c>
      <c r="AE19" s="105" t="s">
        <v>74</v>
      </c>
      <c r="AF19" s="77"/>
      <c r="AG19" s="77"/>
      <c r="AH19" s="45"/>
      <c r="AI19" s="107" t="s">
        <v>76</v>
      </c>
      <c r="AJ19" s="45"/>
      <c r="AK19" s="45"/>
      <c r="AL19" s="45"/>
      <c r="AM19" s="48"/>
      <c r="AN19" s="45"/>
      <c r="AO19" s="45"/>
      <c r="AP19" s="45"/>
      <c r="AQ19" s="45"/>
      <c r="AR19" s="45" t="s">
        <v>77</v>
      </c>
      <c r="AS19" s="48" t="s">
        <v>74</v>
      </c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78"/>
      <c r="BE19" s="77" t="s">
        <v>252</v>
      </c>
      <c r="BF19" s="45"/>
      <c r="BG19" s="53"/>
      <c r="BH19" s="185">
        <f t="shared" si="0"/>
        <v>0</v>
      </c>
      <c r="BI19" s="186"/>
      <c r="BJ19" s="187">
        <f t="shared" si="1"/>
        <v>5</v>
      </c>
      <c r="BK19" s="186"/>
      <c r="BL19" s="187">
        <f t="shared" si="2"/>
        <v>5</v>
      </c>
      <c r="BM19" s="188"/>
    </row>
    <row r="20" spans="1:65" s="7" customFormat="1" ht="20.100000000000001" customHeight="1">
      <c r="A20" s="57">
        <v>6</v>
      </c>
      <c r="B20" s="60" t="s">
        <v>71</v>
      </c>
      <c r="C20" s="60">
        <v>1105371582</v>
      </c>
      <c r="D20" s="68" t="s">
        <v>86</v>
      </c>
      <c r="E20" s="69" t="s">
        <v>87</v>
      </c>
      <c r="F20" s="30" t="s">
        <v>74</v>
      </c>
      <c r="G20" s="30" t="s">
        <v>74</v>
      </c>
      <c r="H20" s="21"/>
      <c r="I20" s="21"/>
      <c r="J20" s="30" t="s">
        <v>74</v>
      </c>
      <c r="K20" s="30" t="s">
        <v>74</v>
      </c>
      <c r="L20" s="30" t="s">
        <v>74</v>
      </c>
      <c r="M20" s="30" t="s">
        <v>74</v>
      </c>
      <c r="N20" s="30"/>
      <c r="O20" s="20"/>
      <c r="P20" s="30" t="s">
        <v>74</v>
      </c>
      <c r="Q20" s="30" t="s">
        <v>74</v>
      </c>
      <c r="R20" s="75" t="s">
        <v>77</v>
      </c>
      <c r="S20" s="75" t="s">
        <v>77</v>
      </c>
      <c r="T20" s="73"/>
      <c r="U20" s="74"/>
      <c r="V20" s="21" t="s">
        <v>74</v>
      </c>
      <c r="W20" s="40" t="s">
        <v>74</v>
      </c>
      <c r="X20" s="204"/>
      <c r="Y20" s="204"/>
      <c r="Z20" s="95" t="s">
        <v>74</v>
      </c>
      <c r="AA20" s="47"/>
      <c r="AB20" s="46" t="s">
        <v>74</v>
      </c>
      <c r="AC20" s="47" t="s">
        <v>74</v>
      </c>
      <c r="AE20" s="105" t="s">
        <v>74</v>
      </c>
      <c r="AF20" s="77"/>
      <c r="AG20" s="77"/>
      <c r="AH20" s="45"/>
      <c r="AI20" s="45" t="s">
        <v>74</v>
      </c>
      <c r="AJ20" s="45"/>
      <c r="AK20" s="45"/>
      <c r="AL20" s="45"/>
      <c r="AM20" s="48"/>
      <c r="AN20" s="45"/>
      <c r="AO20" s="45"/>
      <c r="AP20" s="45"/>
      <c r="AQ20" s="45"/>
      <c r="AR20" s="45" t="s">
        <v>77</v>
      </c>
      <c r="AS20" s="48" t="s">
        <v>74</v>
      </c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78"/>
      <c r="BE20" s="77" t="s">
        <v>253</v>
      </c>
      <c r="BF20" s="45"/>
      <c r="BG20" s="53"/>
      <c r="BH20" s="185">
        <f t="shared" si="0"/>
        <v>0</v>
      </c>
      <c r="BI20" s="186"/>
      <c r="BJ20" s="187">
        <f t="shared" si="1"/>
        <v>0</v>
      </c>
      <c r="BK20" s="186"/>
      <c r="BL20" s="187">
        <f t="shared" si="2"/>
        <v>0</v>
      </c>
      <c r="BM20" s="188"/>
    </row>
    <row r="21" spans="1:65" s="7" customFormat="1" ht="20.100000000000001" customHeight="1">
      <c r="A21" s="57">
        <v>7</v>
      </c>
      <c r="B21" s="60" t="s">
        <v>71</v>
      </c>
      <c r="C21" s="60">
        <v>1106514470</v>
      </c>
      <c r="D21" s="68" t="s">
        <v>88</v>
      </c>
      <c r="E21" s="69" t="s">
        <v>89</v>
      </c>
      <c r="F21" s="30" t="s">
        <v>74</v>
      </c>
      <c r="G21" s="30" t="s">
        <v>74</v>
      </c>
      <c r="H21" s="21"/>
      <c r="I21" s="21"/>
      <c r="J21" s="30" t="s">
        <v>74</v>
      </c>
      <c r="K21" s="30" t="s">
        <v>74</v>
      </c>
      <c r="L21" s="30" t="s">
        <v>74</v>
      </c>
      <c r="M21" s="30" t="s">
        <v>74</v>
      </c>
      <c r="N21" s="30"/>
      <c r="O21" s="20"/>
      <c r="P21" s="30" t="s">
        <v>74</v>
      </c>
      <c r="Q21" s="30" t="s">
        <v>74</v>
      </c>
      <c r="R21" s="21" t="s">
        <v>74</v>
      </c>
      <c r="S21" s="21" t="s">
        <v>74</v>
      </c>
      <c r="T21" s="73"/>
      <c r="U21" s="74"/>
      <c r="V21" s="21" t="s">
        <v>74</v>
      </c>
      <c r="W21" s="40" t="s">
        <v>74</v>
      </c>
      <c r="X21" s="204"/>
      <c r="Y21" s="204"/>
      <c r="Z21" s="95" t="s">
        <v>74</v>
      </c>
      <c r="AA21" s="47"/>
      <c r="AB21" s="46" t="s">
        <v>74</v>
      </c>
      <c r="AC21" s="47" t="s">
        <v>74</v>
      </c>
      <c r="AE21" s="105" t="s">
        <v>74</v>
      </c>
      <c r="AF21" s="77"/>
      <c r="AG21" s="77"/>
      <c r="AH21" s="45"/>
      <c r="AI21" s="45" t="s">
        <v>74</v>
      </c>
      <c r="AJ21" s="45"/>
      <c r="AK21" s="45"/>
      <c r="AL21" s="45"/>
      <c r="AM21" s="48"/>
      <c r="AN21" s="45"/>
      <c r="AO21" s="45"/>
      <c r="AP21" s="45"/>
      <c r="AQ21" s="45"/>
      <c r="AR21" s="45" t="s">
        <v>76</v>
      </c>
      <c r="AS21" s="45" t="s">
        <v>76</v>
      </c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78"/>
      <c r="BE21" s="77" t="s">
        <v>254</v>
      </c>
      <c r="BF21" s="45"/>
      <c r="BG21" s="53"/>
      <c r="BH21" s="185">
        <f t="shared" ref="BH21:BH44" si="3">COUNTIF(F21:BG21,"E")</f>
        <v>0</v>
      </c>
      <c r="BI21" s="186"/>
      <c r="BJ21" s="187">
        <f t="shared" ref="BJ21:BJ44" si="4">COUNTIF(F21:BG21,"F")</f>
        <v>2</v>
      </c>
      <c r="BK21" s="186"/>
      <c r="BL21" s="187">
        <f t="shared" ref="BL21:BL44" si="5">BH21+BJ21</f>
        <v>2</v>
      </c>
      <c r="BM21" s="188"/>
    </row>
    <row r="22" spans="1:65" s="7" customFormat="1" ht="20.100000000000001" customHeight="1">
      <c r="A22" s="57">
        <v>8</v>
      </c>
      <c r="B22" s="60" t="s">
        <v>71</v>
      </c>
      <c r="C22" s="60">
        <v>1107056758</v>
      </c>
      <c r="D22" s="68" t="s">
        <v>90</v>
      </c>
      <c r="E22" s="69" t="s">
        <v>91</v>
      </c>
      <c r="F22" s="30" t="s">
        <v>74</v>
      </c>
      <c r="G22" s="30" t="s">
        <v>74</v>
      </c>
      <c r="H22" s="21"/>
      <c r="I22" s="21"/>
      <c r="J22" s="30" t="s">
        <v>74</v>
      </c>
      <c r="K22" s="30" t="s">
        <v>74</v>
      </c>
      <c r="L22" s="30" t="s">
        <v>74</v>
      </c>
      <c r="M22" s="30" t="s">
        <v>74</v>
      </c>
      <c r="N22" s="30"/>
      <c r="O22" s="20"/>
      <c r="P22" s="21" t="s">
        <v>74</v>
      </c>
      <c r="Q22" s="21" t="s">
        <v>74</v>
      </c>
      <c r="R22" s="75" t="s">
        <v>77</v>
      </c>
      <c r="S22" s="75" t="s">
        <v>77</v>
      </c>
      <c r="T22" s="73"/>
      <c r="U22" s="74"/>
      <c r="V22" s="21" t="s">
        <v>74</v>
      </c>
      <c r="W22" s="40" t="s">
        <v>74</v>
      </c>
      <c r="X22" s="204"/>
      <c r="Y22" s="204"/>
      <c r="Z22" s="96" t="s">
        <v>74</v>
      </c>
      <c r="AA22" s="47"/>
      <c r="AB22" s="49" t="s">
        <v>74</v>
      </c>
      <c r="AC22" s="47" t="s">
        <v>74</v>
      </c>
      <c r="AE22" s="105" t="s">
        <v>74</v>
      </c>
      <c r="AF22" s="77"/>
      <c r="AG22" s="77"/>
      <c r="AH22" s="45"/>
      <c r="AI22" s="45" t="s">
        <v>74</v>
      </c>
      <c r="AJ22" s="45"/>
      <c r="AK22" s="45"/>
      <c r="AL22" s="45"/>
      <c r="AM22" s="48"/>
      <c r="AN22" s="45"/>
      <c r="AO22" s="45"/>
      <c r="AP22" s="45"/>
      <c r="AQ22" s="45"/>
      <c r="AR22" s="45" t="s">
        <v>76</v>
      </c>
      <c r="AS22" s="45" t="s">
        <v>76</v>
      </c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78"/>
      <c r="BE22" s="78"/>
      <c r="BF22" s="45"/>
      <c r="BG22" s="53"/>
      <c r="BH22" s="185">
        <f t="shared" si="3"/>
        <v>0</v>
      </c>
      <c r="BI22" s="186"/>
      <c r="BJ22" s="187">
        <f t="shared" si="4"/>
        <v>2</v>
      </c>
      <c r="BK22" s="186"/>
      <c r="BL22" s="187">
        <f t="shared" si="5"/>
        <v>2</v>
      </c>
      <c r="BM22" s="188"/>
    </row>
    <row r="23" spans="1:65" s="7" customFormat="1" ht="20.100000000000001" customHeight="1">
      <c r="A23" s="57">
        <v>9</v>
      </c>
      <c r="B23" s="60" t="s">
        <v>71</v>
      </c>
      <c r="C23" s="60">
        <v>1107092117</v>
      </c>
      <c r="D23" s="68" t="s">
        <v>92</v>
      </c>
      <c r="E23" s="69" t="s">
        <v>93</v>
      </c>
      <c r="F23" s="63" t="s">
        <v>76</v>
      </c>
      <c r="G23" s="63" t="s">
        <v>76</v>
      </c>
      <c r="H23" s="21"/>
      <c r="I23" s="21"/>
      <c r="J23" s="30" t="s">
        <v>74</v>
      </c>
      <c r="K23" s="30" t="s">
        <v>74</v>
      </c>
      <c r="L23" s="30" t="s">
        <v>74</v>
      </c>
      <c r="M23" s="30" t="s">
        <v>74</v>
      </c>
      <c r="N23" s="30"/>
      <c r="O23" s="20"/>
      <c r="P23" s="21" t="s">
        <v>74</v>
      </c>
      <c r="Q23" s="21" t="s">
        <v>74</v>
      </c>
      <c r="R23" s="21" t="s">
        <v>74</v>
      </c>
      <c r="S23" s="21" t="s">
        <v>74</v>
      </c>
      <c r="T23" s="73"/>
      <c r="U23" s="74"/>
      <c r="V23" s="21" t="s">
        <v>74</v>
      </c>
      <c r="W23" s="40" t="s">
        <v>74</v>
      </c>
      <c r="X23" s="204"/>
      <c r="Y23" s="204"/>
      <c r="Z23" s="96" t="s">
        <v>74</v>
      </c>
      <c r="AA23" s="47"/>
      <c r="AB23" s="49" t="s">
        <v>74</v>
      </c>
      <c r="AC23" s="47" t="s">
        <v>74</v>
      </c>
      <c r="AE23" s="103" t="s">
        <v>74</v>
      </c>
      <c r="AF23" s="77"/>
      <c r="AG23" s="77"/>
      <c r="AH23" s="45"/>
      <c r="AI23" s="45" t="s">
        <v>74</v>
      </c>
      <c r="AJ23" s="45"/>
      <c r="AK23" s="45"/>
      <c r="AL23" s="45"/>
      <c r="AM23" s="48"/>
      <c r="AN23" s="45"/>
      <c r="AO23" s="45"/>
      <c r="AP23" s="45"/>
      <c r="AQ23" s="45"/>
      <c r="AR23" s="45" t="s">
        <v>74</v>
      </c>
      <c r="AS23" s="45" t="s">
        <v>74</v>
      </c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78"/>
      <c r="BE23" s="78"/>
      <c r="BF23" s="45"/>
      <c r="BG23" s="53"/>
      <c r="BH23" s="185">
        <f t="shared" si="3"/>
        <v>0</v>
      </c>
      <c r="BI23" s="186"/>
      <c r="BJ23" s="187">
        <f t="shared" si="4"/>
        <v>2</v>
      </c>
      <c r="BK23" s="186"/>
      <c r="BL23" s="187">
        <f t="shared" si="5"/>
        <v>2</v>
      </c>
      <c r="BM23" s="188"/>
    </row>
    <row r="24" spans="1:65" s="7" customFormat="1" ht="20.100000000000001" customHeight="1">
      <c r="A24" s="57">
        <v>10</v>
      </c>
      <c r="B24" s="60" t="s">
        <v>71</v>
      </c>
      <c r="C24" s="60">
        <v>1107839807</v>
      </c>
      <c r="D24" s="68" t="s">
        <v>94</v>
      </c>
      <c r="E24" s="69" t="s">
        <v>95</v>
      </c>
      <c r="F24" s="30" t="s">
        <v>74</v>
      </c>
      <c r="G24" s="30" t="s">
        <v>74</v>
      </c>
      <c r="H24" s="21"/>
      <c r="I24" s="21"/>
      <c r="J24" s="30" t="s">
        <v>74</v>
      </c>
      <c r="K24" s="30" t="s">
        <v>74</v>
      </c>
      <c r="L24" s="30" t="s">
        <v>74</v>
      </c>
      <c r="M24" s="30" t="s">
        <v>74</v>
      </c>
      <c r="N24" s="30"/>
      <c r="O24" s="20"/>
      <c r="P24" s="30" t="s">
        <v>74</v>
      </c>
      <c r="Q24" s="30" t="s">
        <v>74</v>
      </c>
      <c r="R24" s="21" t="s">
        <v>74</v>
      </c>
      <c r="S24" s="21" t="s">
        <v>74</v>
      </c>
      <c r="T24" s="73"/>
      <c r="U24" s="74"/>
      <c r="V24" s="21" t="s">
        <v>74</v>
      </c>
      <c r="W24" s="40" t="s">
        <v>74</v>
      </c>
      <c r="X24" s="204"/>
      <c r="Y24" s="204"/>
      <c r="Z24" s="96" t="s">
        <v>74</v>
      </c>
      <c r="AA24" s="47"/>
      <c r="AB24" s="49" t="s">
        <v>74</v>
      </c>
      <c r="AC24" s="47" t="s">
        <v>74</v>
      </c>
      <c r="AE24" s="105" t="s">
        <v>74</v>
      </c>
      <c r="AF24" s="77"/>
      <c r="AG24" s="77"/>
      <c r="AH24" s="45"/>
      <c r="AI24" s="45" t="s">
        <v>74</v>
      </c>
      <c r="AJ24" s="45"/>
      <c r="AK24" s="45"/>
      <c r="AL24" s="45"/>
      <c r="AM24" s="48"/>
      <c r="AN24" s="45"/>
      <c r="AO24" s="45"/>
      <c r="AP24" s="45"/>
      <c r="AQ24" s="45"/>
      <c r="AR24" s="45" t="s">
        <v>77</v>
      </c>
      <c r="AS24" s="48" t="s">
        <v>74</v>
      </c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78"/>
      <c r="BE24" s="78"/>
      <c r="BF24" s="45"/>
      <c r="BG24" s="53"/>
      <c r="BH24" s="185">
        <f t="shared" si="3"/>
        <v>0</v>
      </c>
      <c r="BI24" s="186"/>
      <c r="BJ24" s="187">
        <f t="shared" si="4"/>
        <v>0</v>
      </c>
      <c r="BK24" s="186"/>
      <c r="BL24" s="187">
        <f t="shared" si="5"/>
        <v>0</v>
      </c>
      <c r="BM24" s="188"/>
    </row>
    <row r="25" spans="1:65" s="7" customFormat="1" ht="20.100000000000001" customHeight="1">
      <c r="A25" s="57">
        <v>11</v>
      </c>
      <c r="B25" s="60" t="s">
        <v>71</v>
      </c>
      <c r="C25" s="60">
        <v>1107851983</v>
      </c>
      <c r="D25" s="68" t="s">
        <v>96</v>
      </c>
      <c r="E25" s="69" t="s">
        <v>97</v>
      </c>
      <c r="F25" s="30" t="s">
        <v>74</v>
      </c>
      <c r="G25" s="30" t="s">
        <v>74</v>
      </c>
      <c r="H25" s="21"/>
      <c r="I25" s="21"/>
      <c r="J25" s="30" t="s">
        <v>74</v>
      </c>
      <c r="K25" s="30" t="s">
        <v>74</v>
      </c>
      <c r="L25" s="21" t="s">
        <v>74</v>
      </c>
      <c r="M25" s="21" t="s">
        <v>74</v>
      </c>
      <c r="N25" s="30"/>
      <c r="O25" s="20"/>
      <c r="P25" s="30" t="s">
        <v>74</v>
      </c>
      <c r="Q25" s="30" t="s">
        <v>74</v>
      </c>
      <c r="R25" s="21" t="s">
        <v>74</v>
      </c>
      <c r="S25" s="21" t="s">
        <v>74</v>
      </c>
      <c r="T25" s="73"/>
      <c r="U25" s="74"/>
      <c r="V25" s="21" t="s">
        <v>74</v>
      </c>
      <c r="W25" s="40" t="s">
        <v>74</v>
      </c>
      <c r="X25" s="204"/>
      <c r="Y25" s="204"/>
      <c r="Z25" s="95" t="s">
        <v>74</v>
      </c>
      <c r="AA25" s="47"/>
      <c r="AB25" s="46" t="s">
        <v>74</v>
      </c>
      <c r="AC25" s="47" t="s">
        <v>74</v>
      </c>
      <c r="AE25" s="105" t="s">
        <v>74</v>
      </c>
      <c r="AF25" s="77"/>
      <c r="AG25" s="77"/>
      <c r="AH25" s="45"/>
      <c r="AI25" s="45" t="s">
        <v>74</v>
      </c>
      <c r="AJ25" s="45"/>
      <c r="AK25" s="45"/>
      <c r="AL25" s="45"/>
      <c r="AM25" s="48"/>
      <c r="AN25" s="45"/>
      <c r="AO25" s="45"/>
      <c r="AP25" s="45"/>
      <c r="AQ25" s="45"/>
      <c r="AR25" s="45" t="s">
        <v>74</v>
      </c>
      <c r="AS25" s="45" t="s">
        <v>74</v>
      </c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78"/>
      <c r="BE25" s="78"/>
      <c r="BF25" s="45"/>
      <c r="BG25" s="53"/>
      <c r="BH25" s="185">
        <f t="shared" si="3"/>
        <v>0</v>
      </c>
      <c r="BI25" s="186"/>
      <c r="BJ25" s="187">
        <f t="shared" si="4"/>
        <v>0</v>
      </c>
      <c r="BK25" s="186"/>
      <c r="BL25" s="187">
        <f t="shared" si="5"/>
        <v>0</v>
      </c>
      <c r="BM25" s="188"/>
    </row>
    <row r="26" spans="1:65" s="7" customFormat="1" ht="20.100000000000001" customHeight="1">
      <c r="A26" s="57">
        <v>12</v>
      </c>
      <c r="B26" s="60" t="s">
        <v>71</v>
      </c>
      <c r="C26" s="60">
        <v>1108565091</v>
      </c>
      <c r="D26" s="68" t="s">
        <v>98</v>
      </c>
      <c r="E26" s="69" t="s">
        <v>99</v>
      </c>
      <c r="F26" s="30" t="s">
        <v>74</v>
      </c>
      <c r="G26" s="30" t="s">
        <v>74</v>
      </c>
      <c r="H26" s="21"/>
      <c r="I26" s="21"/>
      <c r="J26" s="30" t="s">
        <v>74</v>
      </c>
      <c r="K26" s="30" t="s">
        <v>74</v>
      </c>
      <c r="L26" s="30" t="s">
        <v>74</v>
      </c>
      <c r="M26" s="30" t="s">
        <v>74</v>
      </c>
      <c r="N26" s="30"/>
      <c r="O26" s="20"/>
      <c r="P26" s="21" t="s">
        <v>74</v>
      </c>
      <c r="Q26" s="21" t="s">
        <v>74</v>
      </c>
      <c r="R26" s="21" t="s">
        <v>74</v>
      </c>
      <c r="S26" s="21" t="s">
        <v>74</v>
      </c>
      <c r="T26" s="73"/>
      <c r="U26" s="74"/>
      <c r="V26" s="21" t="s">
        <v>74</v>
      </c>
      <c r="W26" s="40" t="s">
        <v>74</v>
      </c>
      <c r="X26" s="204"/>
      <c r="Y26" s="204"/>
      <c r="Z26" s="95" t="s">
        <v>74</v>
      </c>
      <c r="AA26" s="47"/>
      <c r="AB26" s="46" t="s">
        <v>74</v>
      </c>
      <c r="AC26" s="47" t="s">
        <v>74</v>
      </c>
      <c r="AE26" s="105" t="s">
        <v>74</v>
      </c>
      <c r="AF26" s="77"/>
      <c r="AG26" s="77"/>
      <c r="AH26" s="45"/>
      <c r="AI26" s="45" t="s">
        <v>74</v>
      </c>
      <c r="AJ26" s="45"/>
      <c r="AK26" s="45"/>
      <c r="AL26" s="45"/>
      <c r="AM26" s="48"/>
      <c r="AN26" s="45"/>
      <c r="AO26" s="45"/>
      <c r="AP26" s="45"/>
      <c r="AQ26" s="45"/>
      <c r="AR26" s="45" t="s">
        <v>74</v>
      </c>
      <c r="AS26" s="45" t="s">
        <v>74</v>
      </c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78"/>
      <c r="BE26" s="78"/>
      <c r="BF26" s="45"/>
      <c r="BG26" s="53"/>
      <c r="BH26" s="185">
        <f t="shared" si="3"/>
        <v>0</v>
      </c>
      <c r="BI26" s="186"/>
      <c r="BJ26" s="187">
        <f t="shared" si="4"/>
        <v>0</v>
      </c>
      <c r="BK26" s="186"/>
      <c r="BL26" s="187">
        <f t="shared" si="5"/>
        <v>0</v>
      </c>
      <c r="BM26" s="188"/>
    </row>
    <row r="27" spans="1:65" s="7" customFormat="1" ht="20.100000000000001" customHeight="1">
      <c r="A27" s="57">
        <v>13</v>
      </c>
      <c r="B27" s="60" t="s">
        <v>71</v>
      </c>
      <c r="C27" s="60">
        <v>1109189866</v>
      </c>
      <c r="D27" s="68" t="s">
        <v>94</v>
      </c>
      <c r="E27" s="69" t="s">
        <v>100</v>
      </c>
      <c r="F27" s="30" t="s">
        <v>74</v>
      </c>
      <c r="G27" s="30" t="s">
        <v>74</v>
      </c>
      <c r="H27" s="21"/>
      <c r="I27" s="21"/>
      <c r="J27" s="30" t="s">
        <v>74</v>
      </c>
      <c r="K27" s="30" t="s">
        <v>74</v>
      </c>
      <c r="L27" s="30" t="s">
        <v>74</v>
      </c>
      <c r="M27" s="30" t="s">
        <v>74</v>
      </c>
      <c r="N27" s="30"/>
      <c r="O27" s="20"/>
      <c r="P27" s="21" t="s">
        <v>74</v>
      </c>
      <c r="Q27" s="21" t="s">
        <v>74</v>
      </c>
      <c r="R27" s="21" t="s">
        <v>74</v>
      </c>
      <c r="S27" s="21" t="s">
        <v>74</v>
      </c>
      <c r="T27" s="73"/>
      <c r="U27" s="74"/>
      <c r="V27" s="21" t="s">
        <v>74</v>
      </c>
      <c r="W27" s="40" t="s">
        <v>74</v>
      </c>
      <c r="X27" s="204"/>
      <c r="Y27" s="204"/>
      <c r="Z27" s="95" t="s">
        <v>74</v>
      </c>
      <c r="AA27" s="47"/>
      <c r="AB27" s="46" t="s">
        <v>74</v>
      </c>
      <c r="AC27" s="47" t="s">
        <v>74</v>
      </c>
      <c r="AE27" s="105" t="s">
        <v>74</v>
      </c>
      <c r="AF27" s="77"/>
      <c r="AG27" s="77"/>
      <c r="AH27" s="45"/>
      <c r="AI27" s="45" t="s">
        <v>74</v>
      </c>
      <c r="AJ27" s="45"/>
      <c r="AK27" s="45"/>
      <c r="AL27" s="45"/>
      <c r="AM27" s="48"/>
      <c r="AN27" s="45"/>
      <c r="AO27" s="45"/>
      <c r="AP27" s="45"/>
      <c r="AQ27" s="45"/>
      <c r="AR27" s="45" t="s">
        <v>74</v>
      </c>
      <c r="AS27" s="45" t="s">
        <v>74</v>
      </c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78"/>
      <c r="BE27" s="78"/>
      <c r="BF27" s="45"/>
      <c r="BG27" s="53"/>
      <c r="BH27" s="185">
        <f t="shared" si="3"/>
        <v>0</v>
      </c>
      <c r="BI27" s="186"/>
      <c r="BJ27" s="187">
        <f t="shared" si="4"/>
        <v>0</v>
      </c>
      <c r="BK27" s="186"/>
      <c r="BL27" s="187">
        <f t="shared" si="5"/>
        <v>0</v>
      </c>
      <c r="BM27" s="188"/>
    </row>
    <row r="28" spans="1:65" s="7" customFormat="1" ht="20.100000000000001" customHeight="1">
      <c r="A28" s="57">
        <v>14</v>
      </c>
      <c r="B28" s="60" t="s">
        <v>71</v>
      </c>
      <c r="C28" s="60">
        <v>1110042683</v>
      </c>
      <c r="D28" s="68" t="s">
        <v>101</v>
      </c>
      <c r="E28" s="69" t="s">
        <v>102</v>
      </c>
      <c r="F28" s="30" t="s">
        <v>74</v>
      </c>
      <c r="G28" s="30" t="s">
        <v>74</v>
      </c>
      <c r="H28" s="21"/>
      <c r="I28" s="21"/>
      <c r="J28" s="30" t="s">
        <v>74</v>
      </c>
      <c r="K28" s="30" t="s">
        <v>74</v>
      </c>
      <c r="L28" s="30" t="s">
        <v>74</v>
      </c>
      <c r="M28" s="30" t="s">
        <v>74</v>
      </c>
      <c r="N28" s="30"/>
      <c r="O28" s="20"/>
      <c r="P28" s="21" t="s">
        <v>74</v>
      </c>
      <c r="Q28" s="21" t="s">
        <v>74</v>
      </c>
      <c r="R28" s="21" t="s">
        <v>74</v>
      </c>
      <c r="S28" s="21" t="s">
        <v>74</v>
      </c>
      <c r="T28" s="73"/>
      <c r="U28" s="74"/>
      <c r="V28" s="21" t="s">
        <v>74</v>
      </c>
      <c r="W28" s="40" t="s">
        <v>74</v>
      </c>
      <c r="X28" s="204"/>
      <c r="Y28" s="204"/>
      <c r="Z28" s="95" t="s">
        <v>74</v>
      </c>
      <c r="AA28" s="47"/>
      <c r="AB28" s="46" t="s">
        <v>74</v>
      </c>
      <c r="AC28" s="47" t="s">
        <v>74</v>
      </c>
      <c r="AE28" s="105" t="s">
        <v>74</v>
      </c>
      <c r="AF28" s="77"/>
      <c r="AG28" s="77"/>
      <c r="AH28" s="45"/>
      <c r="AI28" s="45" t="s">
        <v>74</v>
      </c>
      <c r="AJ28" s="45"/>
      <c r="AK28" s="45"/>
      <c r="AL28" s="45"/>
      <c r="AM28" s="48"/>
      <c r="AN28" s="45"/>
      <c r="AO28" s="45"/>
      <c r="AP28" s="45"/>
      <c r="AQ28" s="45"/>
      <c r="AR28" s="45" t="s">
        <v>74</v>
      </c>
      <c r="AS28" s="45" t="s">
        <v>74</v>
      </c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78"/>
      <c r="BE28" s="78"/>
      <c r="BF28" s="45"/>
      <c r="BG28" s="53"/>
      <c r="BH28" s="185">
        <f t="shared" si="3"/>
        <v>0</v>
      </c>
      <c r="BI28" s="186"/>
      <c r="BJ28" s="187">
        <f t="shared" si="4"/>
        <v>0</v>
      </c>
      <c r="BK28" s="186"/>
      <c r="BL28" s="187">
        <f t="shared" si="5"/>
        <v>0</v>
      </c>
      <c r="BM28" s="188"/>
    </row>
    <row r="29" spans="1:65" s="7" customFormat="1" ht="20.100000000000001" customHeight="1">
      <c r="A29" s="57">
        <v>15</v>
      </c>
      <c r="B29" s="60" t="s">
        <v>71</v>
      </c>
      <c r="C29" s="60">
        <v>1110366623</v>
      </c>
      <c r="D29" s="68" t="s">
        <v>103</v>
      </c>
      <c r="E29" s="69" t="s">
        <v>104</v>
      </c>
      <c r="F29" s="30" t="s">
        <v>74</v>
      </c>
      <c r="G29" s="30" t="s">
        <v>74</v>
      </c>
      <c r="H29" s="21"/>
      <c r="I29" s="21"/>
      <c r="J29" s="30" t="s">
        <v>74</v>
      </c>
      <c r="K29" s="30" t="s">
        <v>74</v>
      </c>
      <c r="L29" s="30" t="s">
        <v>74</v>
      </c>
      <c r="M29" s="30" t="s">
        <v>74</v>
      </c>
      <c r="N29" s="30"/>
      <c r="O29" s="20"/>
      <c r="P29" s="21" t="s">
        <v>74</v>
      </c>
      <c r="Q29" s="21" t="s">
        <v>74</v>
      </c>
      <c r="R29" s="21" t="s">
        <v>74</v>
      </c>
      <c r="S29" s="21" t="s">
        <v>74</v>
      </c>
      <c r="T29" s="73"/>
      <c r="U29" s="74"/>
      <c r="V29" s="21" t="s">
        <v>74</v>
      </c>
      <c r="W29" s="40" t="s">
        <v>74</v>
      </c>
      <c r="X29" s="204"/>
      <c r="Y29" s="204"/>
      <c r="Z29" s="95" t="s">
        <v>74</v>
      </c>
      <c r="AA29" s="47"/>
      <c r="AB29" s="46" t="s">
        <v>74</v>
      </c>
      <c r="AC29" s="47" t="s">
        <v>74</v>
      </c>
      <c r="AE29" s="104" t="s">
        <v>76</v>
      </c>
      <c r="AF29" s="77"/>
      <c r="AG29" s="77"/>
      <c r="AH29" s="45"/>
      <c r="AI29" s="45" t="s">
        <v>74</v>
      </c>
      <c r="AJ29" s="45"/>
      <c r="AK29" s="45"/>
      <c r="AL29" s="45"/>
      <c r="AM29" s="48"/>
      <c r="AN29" s="45"/>
      <c r="AO29" s="45"/>
      <c r="AP29" s="45"/>
      <c r="AQ29" s="45"/>
      <c r="AR29" s="45" t="s">
        <v>74</v>
      </c>
      <c r="AS29" s="45" t="s">
        <v>74</v>
      </c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78"/>
      <c r="BE29" s="78"/>
      <c r="BF29" s="45"/>
      <c r="BG29" s="53"/>
      <c r="BH29" s="185">
        <f t="shared" si="3"/>
        <v>0</v>
      </c>
      <c r="BI29" s="186"/>
      <c r="BJ29" s="187">
        <f t="shared" si="4"/>
        <v>1</v>
      </c>
      <c r="BK29" s="186"/>
      <c r="BL29" s="187">
        <f t="shared" si="5"/>
        <v>1</v>
      </c>
      <c r="BM29" s="188"/>
    </row>
    <row r="30" spans="1:65" s="7" customFormat="1" ht="20.100000000000001" customHeight="1">
      <c r="A30" s="57">
        <v>16</v>
      </c>
      <c r="B30" s="60" t="s">
        <v>71</v>
      </c>
      <c r="C30" s="60">
        <v>1111480531</v>
      </c>
      <c r="D30" s="68" t="s">
        <v>105</v>
      </c>
      <c r="E30" s="69" t="s">
        <v>106</v>
      </c>
      <c r="F30" s="30" t="s">
        <v>74</v>
      </c>
      <c r="G30" s="30" t="s">
        <v>74</v>
      </c>
      <c r="H30" s="21"/>
      <c r="I30" s="21"/>
      <c r="J30" s="30" t="s">
        <v>74</v>
      </c>
      <c r="K30" s="30" t="s">
        <v>74</v>
      </c>
      <c r="L30" s="30" t="s">
        <v>74</v>
      </c>
      <c r="M30" s="30" t="s">
        <v>74</v>
      </c>
      <c r="N30" s="30"/>
      <c r="O30" s="20"/>
      <c r="P30" s="21" t="s">
        <v>74</v>
      </c>
      <c r="Q30" s="21" t="s">
        <v>74</v>
      </c>
      <c r="R30" s="21" t="s">
        <v>74</v>
      </c>
      <c r="S30" s="21" t="s">
        <v>74</v>
      </c>
      <c r="T30" s="73"/>
      <c r="U30" s="74"/>
      <c r="V30" s="21" t="s">
        <v>74</v>
      </c>
      <c r="W30" s="40" t="s">
        <v>74</v>
      </c>
      <c r="X30" s="204"/>
      <c r="Y30" s="204"/>
      <c r="Z30" s="95" t="s">
        <v>74</v>
      </c>
      <c r="AA30" s="47"/>
      <c r="AB30" s="46" t="s">
        <v>74</v>
      </c>
      <c r="AC30" s="47" t="s">
        <v>74</v>
      </c>
      <c r="AE30" s="105" t="s">
        <v>74</v>
      </c>
      <c r="AF30" s="77"/>
      <c r="AG30" s="77"/>
      <c r="AH30" s="45"/>
      <c r="AI30" s="45" t="s">
        <v>74</v>
      </c>
      <c r="AJ30" s="45"/>
      <c r="AK30" s="45"/>
      <c r="AL30" s="45"/>
      <c r="AM30" s="48"/>
      <c r="AN30" s="45"/>
      <c r="AO30" s="45"/>
      <c r="AP30" s="45"/>
      <c r="AQ30" s="45"/>
      <c r="AR30" s="45" t="s">
        <v>74</v>
      </c>
      <c r="AS30" s="45" t="s">
        <v>74</v>
      </c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78"/>
      <c r="BE30" s="78"/>
      <c r="BF30" s="45"/>
      <c r="BG30" s="53"/>
      <c r="BH30" s="185">
        <f t="shared" si="3"/>
        <v>0</v>
      </c>
      <c r="BI30" s="186"/>
      <c r="BJ30" s="187">
        <f t="shared" si="4"/>
        <v>0</v>
      </c>
      <c r="BK30" s="186"/>
      <c r="BL30" s="187">
        <f t="shared" si="5"/>
        <v>0</v>
      </c>
      <c r="BM30" s="188"/>
    </row>
    <row r="31" spans="1:65" s="7" customFormat="1" ht="20.100000000000001" customHeight="1">
      <c r="A31" s="57">
        <v>17</v>
      </c>
      <c r="B31" s="60" t="s">
        <v>71</v>
      </c>
      <c r="C31" s="60">
        <v>1111662835</v>
      </c>
      <c r="D31" s="68" t="s">
        <v>94</v>
      </c>
      <c r="E31" s="69" t="s">
        <v>107</v>
      </c>
      <c r="F31" s="30" t="s">
        <v>74</v>
      </c>
      <c r="G31" s="30" t="s">
        <v>74</v>
      </c>
      <c r="H31" s="21"/>
      <c r="I31" s="21"/>
      <c r="J31" s="30" t="s">
        <v>74</v>
      </c>
      <c r="K31" s="30" t="s">
        <v>74</v>
      </c>
      <c r="L31" s="30" t="s">
        <v>74</v>
      </c>
      <c r="M31" s="30" t="s">
        <v>74</v>
      </c>
      <c r="N31" s="30"/>
      <c r="O31" s="20"/>
      <c r="P31" s="21" t="s">
        <v>74</v>
      </c>
      <c r="Q31" s="21" t="s">
        <v>74</v>
      </c>
      <c r="R31" s="21" t="s">
        <v>74</v>
      </c>
      <c r="S31" s="21" t="s">
        <v>74</v>
      </c>
      <c r="T31" s="73"/>
      <c r="U31" s="74"/>
      <c r="V31" s="21" t="s">
        <v>74</v>
      </c>
      <c r="W31" s="40" t="s">
        <v>74</v>
      </c>
      <c r="X31" s="204"/>
      <c r="Y31" s="204"/>
      <c r="Z31" s="95" t="s">
        <v>74</v>
      </c>
      <c r="AA31" s="47"/>
      <c r="AB31" s="46" t="s">
        <v>74</v>
      </c>
      <c r="AC31" s="47" t="s">
        <v>74</v>
      </c>
      <c r="AE31" s="105" t="s">
        <v>74</v>
      </c>
      <c r="AF31" s="77"/>
      <c r="AG31" s="77"/>
      <c r="AH31" s="45"/>
      <c r="AI31" s="45" t="s">
        <v>74</v>
      </c>
      <c r="AJ31" s="45"/>
      <c r="AK31" s="45"/>
      <c r="AL31" s="45"/>
      <c r="AM31" s="48"/>
      <c r="AN31" s="45"/>
      <c r="AO31" s="45"/>
      <c r="AP31" s="45"/>
      <c r="AQ31" s="45"/>
      <c r="AR31" s="45" t="s">
        <v>74</v>
      </c>
      <c r="AS31" s="45" t="s">
        <v>74</v>
      </c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78"/>
      <c r="BE31" s="78"/>
      <c r="BF31" s="45"/>
      <c r="BG31" s="53"/>
      <c r="BH31" s="185">
        <f t="shared" si="3"/>
        <v>0</v>
      </c>
      <c r="BI31" s="186"/>
      <c r="BJ31" s="187">
        <f t="shared" si="4"/>
        <v>0</v>
      </c>
      <c r="BK31" s="186"/>
      <c r="BL31" s="187">
        <f t="shared" si="5"/>
        <v>0</v>
      </c>
      <c r="BM31" s="188"/>
    </row>
    <row r="32" spans="1:65" s="7" customFormat="1" ht="20.100000000000001" customHeight="1">
      <c r="A32" s="57">
        <v>18</v>
      </c>
      <c r="B32" s="60" t="s">
        <v>71</v>
      </c>
      <c r="C32" s="60">
        <v>1111667913</v>
      </c>
      <c r="D32" s="68" t="s">
        <v>108</v>
      </c>
      <c r="E32" s="69" t="s">
        <v>109</v>
      </c>
      <c r="F32" s="30" t="s">
        <v>74</v>
      </c>
      <c r="G32" s="30" t="s">
        <v>74</v>
      </c>
      <c r="H32" s="21"/>
      <c r="I32" s="21"/>
      <c r="J32" s="30" t="s">
        <v>74</v>
      </c>
      <c r="K32" s="30" t="s">
        <v>74</v>
      </c>
      <c r="L32" s="30" t="s">
        <v>74</v>
      </c>
      <c r="M32" s="30" t="s">
        <v>74</v>
      </c>
      <c r="N32" s="30"/>
      <c r="O32" s="20"/>
      <c r="P32" s="21" t="s">
        <v>74</v>
      </c>
      <c r="Q32" s="21" t="s">
        <v>74</v>
      </c>
      <c r="R32" s="21" t="s">
        <v>74</v>
      </c>
      <c r="S32" s="21" t="s">
        <v>74</v>
      </c>
      <c r="T32" s="73"/>
      <c r="U32" s="74"/>
      <c r="V32" s="21" t="s">
        <v>74</v>
      </c>
      <c r="W32" s="40" t="s">
        <v>74</v>
      </c>
      <c r="X32" s="204"/>
      <c r="Y32" s="204"/>
      <c r="Z32" s="95" t="s">
        <v>74</v>
      </c>
      <c r="AA32" s="47"/>
      <c r="AB32" s="46" t="s">
        <v>74</v>
      </c>
      <c r="AC32" s="47" t="s">
        <v>74</v>
      </c>
      <c r="AE32" s="105" t="s">
        <v>74</v>
      </c>
      <c r="AF32" s="77"/>
      <c r="AG32" s="77"/>
      <c r="AH32" s="45"/>
      <c r="AI32" s="45" t="s">
        <v>74</v>
      </c>
      <c r="AJ32" s="45"/>
      <c r="AK32" s="45"/>
      <c r="AL32" s="45"/>
      <c r="AM32" s="48"/>
      <c r="AN32" s="45"/>
      <c r="AO32" s="45"/>
      <c r="AP32" s="45"/>
      <c r="AQ32" s="45"/>
      <c r="AR32" s="45" t="s">
        <v>74</v>
      </c>
      <c r="AS32" s="45" t="s">
        <v>74</v>
      </c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78"/>
      <c r="BE32" s="78"/>
      <c r="BF32" s="45"/>
      <c r="BG32" s="53"/>
      <c r="BH32" s="185">
        <f t="shared" si="3"/>
        <v>0</v>
      </c>
      <c r="BI32" s="186"/>
      <c r="BJ32" s="187">
        <f t="shared" si="4"/>
        <v>0</v>
      </c>
      <c r="BK32" s="186"/>
      <c r="BL32" s="187">
        <f t="shared" si="5"/>
        <v>0</v>
      </c>
      <c r="BM32" s="188"/>
    </row>
    <row r="33" spans="1:145" s="7" customFormat="1" ht="20.100000000000001" customHeight="1">
      <c r="A33" s="57">
        <v>19</v>
      </c>
      <c r="B33" s="60" t="s">
        <v>71</v>
      </c>
      <c r="C33" s="60">
        <v>1112046565</v>
      </c>
      <c r="D33" s="68" t="s">
        <v>110</v>
      </c>
      <c r="E33" s="69" t="s">
        <v>111</v>
      </c>
      <c r="F33" s="30" t="s">
        <v>74</v>
      </c>
      <c r="G33" s="30" t="s">
        <v>74</v>
      </c>
      <c r="H33" s="21"/>
      <c r="I33" s="21"/>
      <c r="J33" s="30" t="s">
        <v>74</v>
      </c>
      <c r="K33" s="30" t="s">
        <v>74</v>
      </c>
      <c r="L33" s="30" t="s">
        <v>74</v>
      </c>
      <c r="M33" s="30" t="s">
        <v>74</v>
      </c>
      <c r="N33" s="30"/>
      <c r="O33" s="20"/>
      <c r="P33" s="21" t="s">
        <v>74</v>
      </c>
      <c r="Q33" s="21" t="s">
        <v>74</v>
      </c>
      <c r="R33" s="21" t="s">
        <v>74</v>
      </c>
      <c r="S33" s="21" t="s">
        <v>74</v>
      </c>
      <c r="T33" s="73"/>
      <c r="U33" s="74"/>
      <c r="V33" s="21" t="s">
        <v>74</v>
      </c>
      <c r="W33" s="40" t="s">
        <v>74</v>
      </c>
      <c r="X33" s="204"/>
      <c r="Y33" s="204"/>
      <c r="Z33" s="95" t="s">
        <v>74</v>
      </c>
      <c r="AA33" s="47"/>
      <c r="AB33" s="46" t="s">
        <v>74</v>
      </c>
      <c r="AC33" s="47" t="s">
        <v>74</v>
      </c>
      <c r="AE33" s="105" t="s">
        <v>74</v>
      </c>
      <c r="AF33" s="77"/>
      <c r="AG33" s="77"/>
      <c r="AH33" s="45"/>
      <c r="AI33" s="45" t="s">
        <v>74</v>
      </c>
      <c r="AJ33" s="45"/>
      <c r="AK33" s="45"/>
      <c r="AL33" s="45"/>
      <c r="AM33" s="48"/>
      <c r="AN33" s="45"/>
      <c r="AO33" s="45"/>
      <c r="AP33" s="45"/>
      <c r="AQ33" s="45"/>
      <c r="AR33" s="45" t="s">
        <v>74</v>
      </c>
      <c r="AS33" s="45" t="s">
        <v>74</v>
      </c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78"/>
      <c r="BE33" s="78"/>
      <c r="BF33" s="45"/>
      <c r="BG33" s="53"/>
      <c r="BH33" s="185">
        <f t="shared" si="3"/>
        <v>0</v>
      </c>
      <c r="BI33" s="186"/>
      <c r="BJ33" s="187">
        <f t="shared" si="4"/>
        <v>0</v>
      </c>
      <c r="BK33" s="186"/>
      <c r="BL33" s="187">
        <f t="shared" si="5"/>
        <v>0</v>
      </c>
      <c r="BM33" s="188"/>
    </row>
    <row r="34" spans="1:145" s="7" customFormat="1" ht="20.100000000000001" customHeight="1">
      <c r="A34" s="57">
        <v>20</v>
      </c>
      <c r="B34" s="60" t="s">
        <v>71</v>
      </c>
      <c r="C34" s="60">
        <v>1112224848</v>
      </c>
      <c r="D34" s="68" t="s">
        <v>112</v>
      </c>
      <c r="E34" s="69" t="s">
        <v>113</v>
      </c>
      <c r="F34" s="30" t="s">
        <v>74</v>
      </c>
      <c r="G34" s="30" t="s">
        <v>74</v>
      </c>
      <c r="H34" s="21"/>
      <c r="I34" s="21"/>
      <c r="J34" s="30" t="s">
        <v>74</v>
      </c>
      <c r="K34" s="30" t="s">
        <v>74</v>
      </c>
      <c r="L34" s="30" t="s">
        <v>74</v>
      </c>
      <c r="M34" s="30" t="s">
        <v>74</v>
      </c>
      <c r="N34" s="30"/>
      <c r="O34" s="20"/>
      <c r="P34" s="21" t="s">
        <v>74</v>
      </c>
      <c r="Q34" s="21" t="s">
        <v>74</v>
      </c>
      <c r="R34" s="21" t="s">
        <v>74</v>
      </c>
      <c r="S34" s="21" t="s">
        <v>74</v>
      </c>
      <c r="T34" s="73"/>
      <c r="U34" s="74"/>
      <c r="V34" s="21" t="s">
        <v>76</v>
      </c>
      <c r="W34" s="40" t="s">
        <v>76</v>
      </c>
      <c r="X34" s="204"/>
      <c r="Y34" s="204"/>
      <c r="Z34" s="95" t="s">
        <v>74</v>
      </c>
      <c r="AA34" s="47"/>
      <c r="AB34" s="46" t="s">
        <v>76</v>
      </c>
      <c r="AC34" s="47" t="s">
        <v>76</v>
      </c>
      <c r="AE34" s="104" t="s">
        <v>76</v>
      </c>
      <c r="AF34" s="77"/>
      <c r="AG34" s="77"/>
      <c r="AH34" s="45"/>
      <c r="AI34" s="107" t="s">
        <v>76</v>
      </c>
      <c r="AJ34" s="45"/>
      <c r="AK34" s="45"/>
      <c r="AL34" s="45"/>
      <c r="AM34" s="48"/>
      <c r="AN34" s="45"/>
      <c r="AO34" s="45"/>
      <c r="AP34" s="45"/>
      <c r="AQ34" s="45"/>
      <c r="AR34" s="45" t="s">
        <v>76</v>
      </c>
      <c r="AS34" s="45" t="s">
        <v>76</v>
      </c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78"/>
      <c r="BE34" s="78"/>
      <c r="BF34" s="45"/>
      <c r="BG34" s="53"/>
      <c r="BH34" s="185">
        <f t="shared" si="3"/>
        <v>0</v>
      </c>
      <c r="BI34" s="186"/>
      <c r="BJ34" s="187">
        <f t="shared" si="4"/>
        <v>8</v>
      </c>
      <c r="BK34" s="186"/>
      <c r="BL34" s="187">
        <f t="shared" si="5"/>
        <v>8</v>
      </c>
      <c r="BM34" s="188"/>
    </row>
    <row r="35" spans="1:145" s="7" customFormat="1" ht="20.100000000000001" customHeight="1">
      <c r="A35" s="57">
        <v>21</v>
      </c>
      <c r="B35" s="60" t="s">
        <v>71</v>
      </c>
      <c r="C35" s="60">
        <v>1112473374</v>
      </c>
      <c r="D35" s="68" t="s">
        <v>94</v>
      </c>
      <c r="E35" s="69" t="s">
        <v>114</v>
      </c>
      <c r="F35" s="30" t="s">
        <v>74</v>
      </c>
      <c r="G35" s="30" t="s">
        <v>74</v>
      </c>
      <c r="H35" s="21"/>
      <c r="I35" s="21"/>
      <c r="J35" s="30" t="s">
        <v>74</v>
      </c>
      <c r="K35" s="30" t="s">
        <v>74</v>
      </c>
      <c r="L35" s="30" t="s">
        <v>74</v>
      </c>
      <c r="M35" s="30" t="s">
        <v>74</v>
      </c>
      <c r="N35" s="30"/>
      <c r="O35" s="20"/>
      <c r="P35" s="21" t="s">
        <v>74</v>
      </c>
      <c r="Q35" s="21" t="s">
        <v>74</v>
      </c>
      <c r="R35" s="21" t="s">
        <v>74</v>
      </c>
      <c r="S35" s="21" t="s">
        <v>74</v>
      </c>
      <c r="T35" s="73"/>
      <c r="U35" s="74"/>
      <c r="V35" s="21" t="s">
        <v>74</v>
      </c>
      <c r="W35" s="40" t="s">
        <v>74</v>
      </c>
      <c r="X35" s="204"/>
      <c r="Y35" s="204"/>
      <c r="Z35" s="95" t="s">
        <v>74</v>
      </c>
      <c r="AA35" s="47"/>
      <c r="AB35" s="46" t="s">
        <v>74</v>
      </c>
      <c r="AC35" s="47" t="s">
        <v>74</v>
      </c>
      <c r="AE35" s="105" t="s">
        <v>74</v>
      </c>
      <c r="AF35" s="77"/>
      <c r="AG35" s="77"/>
      <c r="AH35" s="45"/>
      <c r="AI35" s="45" t="s">
        <v>74</v>
      </c>
      <c r="AJ35" s="45"/>
      <c r="AK35" s="45"/>
      <c r="AL35" s="45"/>
      <c r="AM35" s="48"/>
      <c r="AN35" s="45"/>
      <c r="AO35" s="45"/>
      <c r="AP35" s="45"/>
      <c r="AQ35" s="45"/>
      <c r="AR35" s="45" t="s">
        <v>74</v>
      </c>
      <c r="AS35" s="45" t="s">
        <v>74</v>
      </c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78"/>
      <c r="BE35" s="78"/>
      <c r="BF35" s="45"/>
      <c r="BG35" s="53"/>
      <c r="BH35" s="185">
        <f t="shared" si="3"/>
        <v>0</v>
      </c>
      <c r="BI35" s="186"/>
      <c r="BJ35" s="187">
        <f t="shared" si="4"/>
        <v>0</v>
      </c>
      <c r="BK35" s="186"/>
      <c r="BL35" s="187">
        <f t="shared" si="5"/>
        <v>0</v>
      </c>
      <c r="BM35" s="188"/>
    </row>
    <row r="36" spans="1:145" s="7" customFormat="1" ht="20.100000000000001" customHeight="1">
      <c r="A36" s="57">
        <v>22</v>
      </c>
      <c r="B36" s="60" t="s">
        <v>71</v>
      </c>
      <c r="C36" s="60">
        <v>1114881131</v>
      </c>
      <c r="D36" s="68" t="s">
        <v>115</v>
      </c>
      <c r="E36" s="69" t="s">
        <v>116</v>
      </c>
      <c r="F36" s="30" t="s">
        <v>74</v>
      </c>
      <c r="G36" s="30" t="s">
        <v>74</v>
      </c>
      <c r="H36" s="21"/>
      <c r="I36" s="21"/>
      <c r="J36" s="30" t="s">
        <v>74</v>
      </c>
      <c r="K36" s="30" t="s">
        <v>74</v>
      </c>
      <c r="L36" s="30" t="s">
        <v>74</v>
      </c>
      <c r="M36" s="30" t="s">
        <v>74</v>
      </c>
      <c r="N36" s="30"/>
      <c r="O36" s="20"/>
      <c r="P36" s="21" t="s">
        <v>74</v>
      </c>
      <c r="Q36" s="21" t="s">
        <v>74</v>
      </c>
      <c r="R36" s="75" t="s">
        <v>77</v>
      </c>
      <c r="S36" s="75" t="s">
        <v>77</v>
      </c>
      <c r="T36" s="73"/>
      <c r="U36" s="74"/>
      <c r="V36" s="21" t="s">
        <v>74</v>
      </c>
      <c r="W36" s="40" t="s">
        <v>74</v>
      </c>
      <c r="X36" s="204"/>
      <c r="Y36" s="204"/>
      <c r="Z36" s="95" t="s">
        <v>74</v>
      </c>
      <c r="AA36" s="47"/>
      <c r="AB36" s="46" t="s">
        <v>74</v>
      </c>
      <c r="AC36" s="47" t="s">
        <v>74</v>
      </c>
      <c r="AE36" s="105" t="s">
        <v>74</v>
      </c>
      <c r="AF36" s="77"/>
      <c r="AG36" s="77"/>
      <c r="AH36" s="45"/>
      <c r="AI36" s="45" t="s">
        <v>74</v>
      </c>
      <c r="AJ36" s="45"/>
      <c r="AK36" s="45"/>
      <c r="AL36" s="45"/>
      <c r="AM36" s="48"/>
      <c r="AN36" s="45"/>
      <c r="AO36" s="45"/>
      <c r="AP36" s="45"/>
      <c r="AQ36" s="45"/>
      <c r="AR36" s="45" t="s">
        <v>74</v>
      </c>
      <c r="AS36" s="45" t="s">
        <v>74</v>
      </c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78"/>
      <c r="BE36" s="78"/>
      <c r="BF36" s="45"/>
      <c r="BG36" s="53"/>
      <c r="BH36" s="185">
        <f t="shared" si="3"/>
        <v>0</v>
      </c>
      <c r="BI36" s="186"/>
      <c r="BJ36" s="187">
        <f t="shared" si="4"/>
        <v>0</v>
      </c>
      <c r="BK36" s="186"/>
      <c r="BL36" s="187">
        <f t="shared" si="5"/>
        <v>0</v>
      </c>
      <c r="BM36" s="188"/>
    </row>
    <row r="37" spans="1:145" s="7" customFormat="1" ht="20.100000000000001" customHeight="1">
      <c r="A37" s="57">
        <v>23</v>
      </c>
      <c r="B37" s="60" t="s">
        <v>71</v>
      </c>
      <c r="C37" s="60">
        <v>1148192506</v>
      </c>
      <c r="D37" s="68" t="s">
        <v>117</v>
      </c>
      <c r="E37" s="69" t="s">
        <v>118</v>
      </c>
      <c r="F37" s="30" t="s">
        <v>74</v>
      </c>
      <c r="G37" s="30" t="s">
        <v>74</v>
      </c>
      <c r="H37" s="21"/>
      <c r="I37" s="21"/>
      <c r="J37" s="30" t="s">
        <v>74</v>
      </c>
      <c r="K37" s="30" t="s">
        <v>74</v>
      </c>
      <c r="L37" s="30" t="s">
        <v>74</v>
      </c>
      <c r="M37" s="30" t="s">
        <v>74</v>
      </c>
      <c r="N37" s="30"/>
      <c r="O37" s="20"/>
      <c r="P37" s="21" t="s">
        <v>74</v>
      </c>
      <c r="Q37" s="21" t="s">
        <v>74</v>
      </c>
      <c r="R37" s="75" t="s">
        <v>77</v>
      </c>
      <c r="S37" s="75" t="s">
        <v>77</v>
      </c>
      <c r="T37" s="75"/>
      <c r="U37" s="76"/>
      <c r="V37" s="21" t="s">
        <v>119</v>
      </c>
      <c r="W37" s="40" t="s">
        <v>119</v>
      </c>
      <c r="X37" s="204"/>
      <c r="Y37" s="204"/>
      <c r="Z37" s="95" t="s">
        <v>74</v>
      </c>
      <c r="AA37" s="47"/>
      <c r="AB37" s="46" t="s">
        <v>76</v>
      </c>
      <c r="AC37" s="47" t="s">
        <v>76</v>
      </c>
      <c r="AE37" s="105" t="s">
        <v>74</v>
      </c>
      <c r="AF37" s="78"/>
      <c r="AG37" s="78"/>
      <c r="AH37" s="45"/>
      <c r="AI37" s="45" t="s">
        <v>74</v>
      </c>
      <c r="AJ37" s="45"/>
      <c r="AK37" s="45"/>
      <c r="AL37" s="45"/>
      <c r="AM37" s="45"/>
      <c r="AN37" s="45"/>
      <c r="AO37" s="45"/>
      <c r="AP37" s="45"/>
      <c r="AQ37" s="45"/>
      <c r="AR37" s="45" t="s">
        <v>74</v>
      </c>
      <c r="AS37" s="45" t="s">
        <v>74</v>
      </c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78"/>
      <c r="BE37" s="78"/>
      <c r="BF37" s="45"/>
      <c r="BG37" s="53"/>
      <c r="BH37" s="185">
        <f t="shared" si="3"/>
        <v>2</v>
      </c>
      <c r="BI37" s="186"/>
      <c r="BJ37" s="187">
        <f t="shared" si="4"/>
        <v>2</v>
      </c>
      <c r="BK37" s="186"/>
      <c r="BL37" s="187">
        <f t="shared" si="5"/>
        <v>4</v>
      </c>
      <c r="BM37" s="188"/>
    </row>
    <row r="38" spans="1:145" s="22" customFormat="1" ht="20.100000000000001" customHeight="1">
      <c r="A38" s="57">
        <v>24</v>
      </c>
      <c r="B38" s="60" t="s">
        <v>120</v>
      </c>
      <c r="C38" s="60">
        <v>1025765210</v>
      </c>
      <c r="D38" s="68" t="s">
        <v>121</v>
      </c>
      <c r="E38" s="69" t="s">
        <v>122</v>
      </c>
      <c r="F38" s="30" t="s">
        <v>74</v>
      </c>
      <c r="G38" s="30" t="s">
        <v>74</v>
      </c>
      <c r="H38" s="21"/>
      <c r="I38" s="21"/>
      <c r="J38" s="30" t="s">
        <v>74</v>
      </c>
      <c r="K38" s="30" t="s">
        <v>74</v>
      </c>
      <c r="L38" s="30" t="s">
        <v>74</v>
      </c>
      <c r="M38" s="30" t="s">
        <v>74</v>
      </c>
      <c r="N38" s="30"/>
      <c r="O38" s="20"/>
      <c r="P38" s="30" t="s">
        <v>74</v>
      </c>
      <c r="Q38" s="30" t="s">
        <v>74</v>
      </c>
      <c r="R38" s="21" t="s">
        <v>74</v>
      </c>
      <c r="S38" s="21" t="s">
        <v>74</v>
      </c>
      <c r="T38" s="73"/>
      <c r="U38" s="74"/>
      <c r="V38" s="21" t="s">
        <v>74</v>
      </c>
      <c r="W38" s="40" t="s">
        <v>74</v>
      </c>
      <c r="X38" s="204"/>
      <c r="Y38" s="204"/>
      <c r="Z38" s="96" t="s">
        <v>74</v>
      </c>
      <c r="AA38" s="47"/>
      <c r="AB38" s="49" t="s">
        <v>74</v>
      </c>
      <c r="AC38" s="47" t="s">
        <v>74</v>
      </c>
      <c r="AE38" s="105" t="s">
        <v>74</v>
      </c>
      <c r="AF38" s="77"/>
      <c r="AG38" s="77"/>
      <c r="AH38" s="45"/>
      <c r="AI38" s="108" t="s">
        <v>68</v>
      </c>
      <c r="AJ38" s="45"/>
      <c r="AK38" s="45"/>
      <c r="AL38" s="45"/>
      <c r="AM38" s="48"/>
      <c r="AN38" s="45"/>
      <c r="AO38" s="45"/>
      <c r="AP38" s="45"/>
      <c r="AQ38" s="45"/>
      <c r="AR38" s="45" t="s">
        <v>74</v>
      </c>
      <c r="AS38" s="45" t="s">
        <v>74</v>
      </c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78"/>
      <c r="BE38" s="78"/>
      <c r="BF38" s="45"/>
      <c r="BG38" s="53"/>
      <c r="BH38" s="185">
        <f t="shared" si="3"/>
        <v>0</v>
      </c>
      <c r="BI38" s="186"/>
      <c r="BJ38" s="187">
        <f t="shared" si="4"/>
        <v>0</v>
      </c>
      <c r="BK38" s="186"/>
      <c r="BL38" s="187">
        <f t="shared" si="5"/>
        <v>0</v>
      </c>
      <c r="BM38" s="188"/>
    </row>
    <row r="39" spans="1:145" s="2" customFormat="1" ht="20.100000000000001" customHeight="1">
      <c r="A39" s="57">
        <v>25</v>
      </c>
      <c r="B39" s="60" t="s">
        <v>120</v>
      </c>
      <c r="C39" s="60">
        <v>1107854920</v>
      </c>
      <c r="D39" s="68" t="s">
        <v>123</v>
      </c>
      <c r="E39" s="69" t="s">
        <v>124</v>
      </c>
      <c r="F39" s="30" t="s">
        <v>74</v>
      </c>
      <c r="G39" s="30" t="s">
        <v>74</v>
      </c>
      <c r="H39" s="21"/>
      <c r="I39" s="21"/>
      <c r="J39" s="30" t="s">
        <v>74</v>
      </c>
      <c r="K39" s="30" t="s">
        <v>74</v>
      </c>
      <c r="L39" s="30" t="s">
        <v>74</v>
      </c>
      <c r="M39" s="30" t="s">
        <v>74</v>
      </c>
      <c r="N39" s="30"/>
      <c r="O39" s="20"/>
      <c r="P39" s="30" t="s">
        <v>74</v>
      </c>
      <c r="Q39" s="30" t="s">
        <v>74</v>
      </c>
      <c r="R39" s="21" t="s">
        <v>74</v>
      </c>
      <c r="S39" s="21" t="s">
        <v>74</v>
      </c>
      <c r="T39" s="73"/>
      <c r="U39" s="74"/>
      <c r="V39" s="21" t="s">
        <v>74</v>
      </c>
      <c r="W39" s="40" t="s">
        <v>74</v>
      </c>
      <c r="X39" s="204"/>
      <c r="Y39" s="204"/>
      <c r="Z39" s="96" t="s">
        <v>74</v>
      </c>
      <c r="AA39" s="49"/>
      <c r="AB39" s="49" t="s">
        <v>74</v>
      </c>
      <c r="AC39" s="49" t="s">
        <v>74</v>
      </c>
      <c r="AE39" s="105" t="s">
        <v>74</v>
      </c>
      <c r="AF39" s="77"/>
      <c r="AG39" s="77"/>
      <c r="AH39" s="45"/>
      <c r="AI39" s="45" t="s">
        <v>74</v>
      </c>
      <c r="AJ39" s="45"/>
      <c r="AK39" s="45"/>
      <c r="AL39" s="45"/>
      <c r="AM39" s="48"/>
      <c r="AN39" s="45"/>
      <c r="AO39" s="45"/>
      <c r="AP39" s="45"/>
      <c r="AQ39" s="45"/>
      <c r="AR39" s="45" t="s">
        <v>74</v>
      </c>
      <c r="AS39" s="45" t="s">
        <v>74</v>
      </c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78"/>
      <c r="BE39" s="78"/>
      <c r="BF39" s="45"/>
      <c r="BG39" s="53"/>
      <c r="BH39" s="185">
        <f t="shared" si="3"/>
        <v>0</v>
      </c>
      <c r="BI39" s="186"/>
      <c r="BJ39" s="187">
        <f t="shared" si="4"/>
        <v>0</v>
      </c>
      <c r="BK39" s="186"/>
      <c r="BL39" s="187">
        <f t="shared" si="5"/>
        <v>0</v>
      </c>
      <c r="BM39" s="188"/>
    </row>
    <row r="40" spans="1:145" s="2" customFormat="1" ht="20.100000000000001" customHeight="1">
      <c r="A40" s="57">
        <v>26</v>
      </c>
      <c r="B40" s="60" t="s">
        <v>120</v>
      </c>
      <c r="C40" s="60">
        <v>1109670074</v>
      </c>
      <c r="D40" s="68" t="s">
        <v>125</v>
      </c>
      <c r="E40" s="69" t="s">
        <v>126</v>
      </c>
      <c r="F40" s="30" t="s">
        <v>74</v>
      </c>
      <c r="G40" s="30" t="s">
        <v>74</v>
      </c>
      <c r="H40" s="21"/>
      <c r="I40" s="21"/>
      <c r="J40" s="30" t="s">
        <v>74</v>
      </c>
      <c r="K40" s="30" t="s">
        <v>74</v>
      </c>
      <c r="L40" s="21" t="s">
        <v>74</v>
      </c>
      <c r="M40" s="21" t="s">
        <v>74</v>
      </c>
      <c r="N40" s="30"/>
      <c r="O40" s="20"/>
      <c r="P40" s="21" t="s">
        <v>74</v>
      </c>
      <c r="Q40" s="21" t="s">
        <v>74</v>
      </c>
      <c r="R40" s="21" t="s">
        <v>74</v>
      </c>
      <c r="S40" s="21" t="s">
        <v>74</v>
      </c>
      <c r="T40" s="75"/>
      <c r="U40" s="75"/>
      <c r="V40" s="21" t="s">
        <v>74</v>
      </c>
      <c r="W40" s="40" t="s">
        <v>74</v>
      </c>
      <c r="X40" s="204"/>
      <c r="Y40" s="204"/>
      <c r="Z40" s="96" t="s">
        <v>74</v>
      </c>
      <c r="AA40" s="49"/>
      <c r="AB40" s="49" t="s">
        <v>74</v>
      </c>
      <c r="AC40" s="49" t="s">
        <v>74</v>
      </c>
      <c r="AE40" s="103" t="s">
        <v>74</v>
      </c>
      <c r="AF40" s="78"/>
      <c r="AG40" s="78"/>
      <c r="AH40" s="45"/>
      <c r="AI40" s="45" t="s">
        <v>74</v>
      </c>
      <c r="AJ40" s="45"/>
      <c r="AK40" s="45"/>
      <c r="AL40" s="45"/>
      <c r="AM40" s="45"/>
      <c r="AN40" s="45"/>
      <c r="AO40" s="45"/>
      <c r="AP40" s="45"/>
      <c r="AQ40" s="45"/>
      <c r="AR40" s="45" t="s">
        <v>74</v>
      </c>
      <c r="AS40" s="45" t="s">
        <v>74</v>
      </c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78"/>
      <c r="BE40" s="78"/>
      <c r="BF40" s="45"/>
      <c r="BG40" s="53"/>
      <c r="BH40" s="185">
        <f t="shared" si="3"/>
        <v>0</v>
      </c>
      <c r="BI40" s="186"/>
      <c r="BJ40" s="187">
        <f t="shared" si="4"/>
        <v>0</v>
      </c>
      <c r="BK40" s="186"/>
      <c r="BL40" s="187">
        <f t="shared" si="5"/>
        <v>0</v>
      </c>
      <c r="BM40" s="188"/>
    </row>
    <row r="41" spans="1:145" s="2" customFormat="1" ht="20.100000000000001" customHeight="1">
      <c r="A41" s="57">
        <v>27</v>
      </c>
      <c r="B41" s="60" t="s">
        <v>120</v>
      </c>
      <c r="C41" s="60">
        <v>1110045704</v>
      </c>
      <c r="D41" s="68" t="s">
        <v>127</v>
      </c>
      <c r="E41" s="69" t="s">
        <v>128</v>
      </c>
      <c r="F41" s="30" t="s">
        <v>74</v>
      </c>
      <c r="G41" s="30" t="s">
        <v>74</v>
      </c>
      <c r="H41" s="21"/>
      <c r="I41" s="21"/>
      <c r="J41" s="30" t="s">
        <v>74</v>
      </c>
      <c r="K41" s="30" t="s">
        <v>74</v>
      </c>
      <c r="L41" s="30" t="s">
        <v>74</v>
      </c>
      <c r="M41" s="30" t="s">
        <v>74</v>
      </c>
      <c r="N41" s="30"/>
      <c r="O41" s="20"/>
      <c r="P41" s="30" t="s">
        <v>74</v>
      </c>
      <c r="Q41" s="30" t="s">
        <v>74</v>
      </c>
      <c r="R41" s="75" t="s">
        <v>77</v>
      </c>
      <c r="S41" s="75" t="s">
        <v>77</v>
      </c>
      <c r="T41" s="73"/>
      <c r="U41" s="74"/>
      <c r="V41" s="21" t="s">
        <v>74</v>
      </c>
      <c r="W41" s="40" t="s">
        <v>74</v>
      </c>
      <c r="X41" s="204"/>
      <c r="Y41" s="204"/>
      <c r="Z41" s="96" t="s">
        <v>74</v>
      </c>
      <c r="AA41" s="49"/>
      <c r="AB41" s="49" t="s">
        <v>74</v>
      </c>
      <c r="AC41" s="49" t="s">
        <v>74</v>
      </c>
      <c r="AE41" s="105" t="s">
        <v>74</v>
      </c>
      <c r="AF41" s="77"/>
      <c r="AG41" s="77"/>
      <c r="AH41" s="45"/>
      <c r="AI41" s="45" t="s">
        <v>74</v>
      </c>
      <c r="AJ41" s="45"/>
      <c r="AK41" s="45"/>
      <c r="AL41" s="45"/>
      <c r="AM41" s="48"/>
      <c r="AN41" s="45"/>
      <c r="AO41" s="45"/>
      <c r="AP41" s="45"/>
      <c r="AQ41" s="45"/>
      <c r="AR41" s="45" t="s">
        <v>74</v>
      </c>
      <c r="AS41" s="45" t="s">
        <v>74</v>
      </c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78"/>
      <c r="BE41" s="78"/>
      <c r="BF41" s="45"/>
      <c r="BG41" s="53"/>
      <c r="BH41" s="185">
        <f t="shared" si="3"/>
        <v>0</v>
      </c>
      <c r="BI41" s="186"/>
      <c r="BJ41" s="187">
        <f t="shared" si="4"/>
        <v>0</v>
      </c>
      <c r="BK41" s="186"/>
      <c r="BL41" s="187">
        <f t="shared" si="5"/>
        <v>0</v>
      </c>
      <c r="BM41" s="188"/>
    </row>
    <row r="42" spans="1:145" s="2" customFormat="1" ht="20.100000000000001" customHeight="1">
      <c r="A42" s="85">
        <v>28</v>
      </c>
      <c r="B42" s="86" t="s">
        <v>120</v>
      </c>
      <c r="C42" s="86">
        <v>1111549812</v>
      </c>
      <c r="D42" s="87" t="s">
        <v>129</v>
      </c>
      <c r="E42" s="88" t="s">
        <v>130</v>
      </c>
      <c r="F42" s="63" t="s">
        <v>76</v>
      </c>
      <c r="G42" s="63" t="s">
        <v>76</v>
      </c>
      <c r="H42" s="21"/>
      <c r="I42" s="21"/>
      <c r="J42" s="63" t="s">
        <v>76</v>
      </c>
      <c r="K42" s="63" t="s">
        <v>76</v>
      </c>
      <c r="L42" s="63" t="s">
        <v>76</v>
      </c>
      <c r="M42" s="63" t="s">
        <v>76</v>
      </c>
      <c r="N42" s="21"/>
      <c r="O42" s="20"/>
      <c r="P42" s="63" t="s">
        <v>76</v>
      </c>
      <c r="Q42" s="63" t="s">
        <v>76</v>
      </c>
      <c r="R42" s="79" t="s">
        <v>76</v>
      </c>
      <c r="S42" s="79" t="s">
        <v>76</v>
      </c>
      <c r="T42" s="73"/>
      <c r="U42" s="74"/>
      <c r="V42" s="21" t="s">
        <v>76</v>
      </c>
      <c r="W42" s="40" t="s">
        <v>76</v>
      </c>
      <c r="X42" s="204"/>
      <c r="Y42" s="204"/>
      <c r="Z42" s="96" t="s">
        <v>76</v>
      </c>
      <c r="AA42" s="49"/>
      <c r="AB42" s="49" t="s">
        <v>76</v>
      </c>
      <c r="AC42" s="49" t="s">
        <v>76</v>
      </c>
      <c r="AE42" s="106" t="s">
        <v>76</v>
      </c>
      <c r="AF42" s="77"/>
      <c r="AG42" s="77"/>
      <c r="AH42" s="45"/>
      <c r="AI42" s="107" t="s">
        <v>76</v>
      </c>
      <c r="AJ42" s="45"/>
      <c r="AK42" s="45"/>
      <c r="AL42" s="45"/>
      <c r="AM42" s="48"/>
      <c r="AN42" s="45"/>
      <c r="AO42" s="45"/>
      <c r="AP42" s="45"/>
      <c r="AQ42" s="45"/>
      <c r="AR42" s="45" t="s">
        <v>76</v>
      </c>
      <c r="AS42" s="45" t="s">
        <v>76</v>
      </c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78"/>
      <c r="BE42" s="78"/>
      <c r="BF42" s="45"/>
      <c r="BG42" s="53"/>
      <c r="BH42" s="185">
        <f t="shared" si="3"/>
        <v>0</v>
      </c>
      <c r="BI42" s="186"/>
      <c r="BJ42" s="187">
        <f t="shared" si="4"/>
        <v>19</v>
      </c>
      <c r="BK42" s="186"/>
      <c r="BL42" s="187">
        <f t="shared" si="5"/>
        <v>19</v>
      </c>
      <c r="BM42" s="188"/>
    </row>
    <row r="43" spans="1:145" s="2" customFormat="1" ht="20.100000000000001" customHeight="1">
      <c r="A43" s="57">
        <v>29</v>
      </c>
      <c r="B43" s="60" t="s">
        <v>120</v>
      </c>
      <c r="C43" s="60">
        <v>1111673366</v>
      </c>
      <c r="D43" s="68" t="s">
        <v>131</v>
      </c>
      <c r="E43" s="69" t="s">
        <v>132</v>
      </c>
      <c r="F43" s="30" t="s">
        <v>74</v>
      </c>
      <c r="G43" s="30" t="s">
        <v>74</v>
      </c>
      <c r="H43" s="21"/>
      <c r="I43" s="21"/>
      <c r="J43" s="30" t="s">
        <v>74</v>
      </c>
      <c r="K43" s="30" t="s">
        <v>74</v>
      </c>
      <c r="L43" s="73" t="s">
        <v>77</v>
      </c>
      <c r="M43" s="73" t="s">
        <v>77</v>
      </c>
      <c r="N43" s="21"/>
      <c r="O43" s="20"/>
      <c r="P43" s="21" t="s">
        <v>74</v>
      </c>
      <c r="Q43" s="21" t="s">
        <v>74</v>
      </c>
      <c r="R43" s="75" t="s">
        <v>77</v>
      </c>
      <c r="S43" s="75" t="s">
        <v>77</v>
      </c>
      <c r="T43" s="73"/>
      <c r="U43" s="74"/>
      <c r="V43" s="21" t="s">
        <v>74</v>
      </c>
      <c r="W43" s="40" t="s">
        <v>74</v>
      </c>
      <c r="X43" s="204"/>
      <c r="Y43" s="204"/>
      <c r="Z43" s="96" t="s">
        <v>74</v>
      </c>
      <c r="AA43" s="49"/>
      <c r="AB43" s="49" t="s">
        <v>74</v>
      </c>
      <c r="AC43" s="49" t="s">
        <v>74</v>
      </c>
      <c r="AE43" s="105" t="s">
        <v>74</v>
      </c>
      <c r="AF43" s="77"/>
      <c r="AG43" s="77"/>
      <c r="AH43" s="45"/>
      <c r="AI43" s="45" t="s">
        <v>74</v>
      </c>
      <c r="AJ43" s="45"/>
      <c r="AK43" s="45"/>
      <c r="AL43" s="45"/>
      <c r="AM43" s="48"/>
      <c r="AN43" s="45"/>
      <c r="AO43" s="45"/>
      <c r="AP43" s="45"/>
      <c r="AQ43" s="45"/>
      <c r="AR43" s="45" t="s">
        <v>77</v>
      </c>
      <c r="AS43" s="48" t="s">
        <v>74</v>
      </c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78"/>
      <c r="BE43" s="78"/>
      <c r="BF43" s="45"/>
      <c r="BG43" s="53"/>
      <c r="BH43" s="185">
        <f t="shared" si="3"/>
        <v>0</v>
      </c>
      <c r="BI43" s="186"/>
      <c r="BJ43" s="187">
        <f t="shared" si="4"/>
        <v>0</v>
      </c>
      <c r="BK43" s="186"/>
      <c r="BL43" s="187">
        <f t="shared" si="5"/>
        <v>0</v>
      </c>
      <c r="BM43" s="188"/>
    </row>
    <row r="44" spans="1:145" s="2" customFormat="1" ht="20.100000000000001" customHeight="1">
      <c r="A44" s="58">
        <v>30</v>
      </c>
      <c r="B44" s="61" t="s">
        <v>120</v>
      </c>
      <c r="C44" s="61">
        <v>1150685496</v>
      </c>
      <c r="D44" s="70" t="s">
        <v>133</v>
      </c>
      <c r="E44" s="71" t="s">
        <v>134</v>
      </c>
      <c r="F44" s="30" t="s">
        <v>74</v>
      </c>
      <c r="G44" s="30" t="s">
        <v>74</v>
      </c>
      <c r="H44" s="21"/>
      <c r="I44" s="21"/>
      <c r="J44" s="30" t="s">
        <v>74</v>
      </c>
      <c r="K44" s="30" t="s">
        <v>74</v>
      </c>
      <c r="L44" s="30" t="s">
        <v>74</v>
      </c>
      <c r="M44" s="30" t="s">
        <v>74</v>
      </c>
      <c r="N44" s="21"/>
      <c r="O44" s="20"/>
      <c r="P44" s="30" t="s">
        <v>74</v>
      </c>
      <c r="Q44" s="30" t="s">
        <v>74</v>
      </c>
      <c r="R44" s="21" t="s">
        <v>74</v>
      </c>
      <c r="S44" s="21" t="s">
        <v>74</v>
      </c>
      <c r="T44" s="73"/>
      <c r="U44" s="74"/>
      <c r="V44" s="21" t="s">
        <v>74</v>
      </c>
      <c r="W44" s="40" t="s">
        <v>74</v>
      </c>
      <c r="X44" s="204"/>
      <c r="Y44" s="204"/>
      <c r="Z44" s="96" t="s">
        <v>74</v>
      </c>
      <c r="AA44" s="49"/>
      <c r="AB44" s="49" t="s">
        <v>74</v>
      </c>
      <c r="AC44" s="49" t="s">
        <v>74</v>
      </c>
      <c r="AE44" s="104" t="s">
        <v>76</v>
      </c>
      <c r="AF44" s="77"/>
      <c r="AG44" s="77"/>
      <c r="AH44" s="45"/>
      <c r="AI44" s="45" t="s">
        <v>74</v>
      </c>
      <c r="AJ44" s="45"/>
      <c r="AK44" s="45"/>
      <c r="AL44" s="45"/>
      <c r="AM44" s="48"/>
      <c r="AN44" s="45"/>
      <c r="AO44" s="45"/>
      <c r="AP44" s="45"/>
      <c r="AQ44" s="45"/>
      <c r="AR44" s="45" t="s">
        <v>74</v>
      </c>
      <c r="AS44" s="45" t="s">
        <v>74</v>
      </c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78"/>
      <c r="BE44" s="78"/>
      <c r="BF44" s="45"/>
      <c r="BG44" s="53"/>
      <c r="BH44" s="185">
        <f t="shared" si="3"/>
        <v>0</v>
      </c>
      <c r="BI44" s="186"/>
      <c r="BJ44" s="187">
        <f t="shared" si="4"/>
        <v>1</v>
      </c>
      <c r="BK44" s="186"/>
      <c r="BL44" s="187">
        <f t="shared" si="5"/>
        <v>1</v>
      </c>
      <c r="BM44" s="188"/>
    </row>
    <row r="45" spans="1:145" s="2" customFormat="1" ht="20.100000000000001" customHeight="1">
      <c r="A45" s="81">
        <v>31</v>
      </c>
      <c r="B45" s="82" t="s">
        <v>120</v>
      </c>
      <c r="C45" s="82">
        <v>1109671072</v>
      </c>
      <c r="D45" s="83" t="s">
        <v>135</v>
      </c>
      <c r="E45" s="84" t="s">
        <v>136</v>
      </c>
      <c r="F45" s="30" t="s">
        <v>74</v>
      </c>
      <c r="G45" s="30" t="s">
        <v>74</v>
      </c>
      <c r="H45" s="21"/>
      <c r="I45" s="21"/>
      <c r="J45" s="30" t="s">
        <v>74</v>
      </c>
      <c r="K45" s="30" t="s">
        <v>74</v>
      </c>
      <c r="L45" s="30" t="s">
        <v>74</v>
      </c>
      <c r="M45" s="30" t="s">
        <v>74</v>
      </c>
      <c r="N45" s="21"/>
      <c r="O45" s="20"/>
      <c r="P45" s="21" t="s">
        <v>76</v>
      </c>
      <c r="Q45" s="21" t="s">
        <v>76</v>
      </c>
      <c r="R45" s="21" t="s">
        <v>76</v>
      </c>
      <c r="S45" s="21" t="s">
        <v>76</v>
      </c>
      <c r="T45" s="73"/>
      <c r="U45" s="74"/>
      <c r="V45" s="21" t="s">
        <v>76</v>
      </c>
      <c r="W45" s="40" t="s">
        <v>76</v>
      </c>
      <c r="X45" s="204"/>
      <c r="Y45" s="204"/>
      <c r="Z45" s="96" t="s">
        <v>76</v>
      </c>
      <c r="AA45" s="49"/>
      <c r="AB45" s="49" t="s">
        <v>76</v>
      </c>
      <c r="AC45" s="49" t="s">
        <v>76</v>
      </c>
      <c r="AE45" s="104" t="s">
        <v>76</v>
      </c>
      <c r="AF45" s="77"/>
      <c r="AG45" s="77"/>
      <c r="AH45" s="45"/>
      <c r="AI45" s="107" t="s">
        <v>76</v>
      </c>
      <c r="AJ45" s="45"/>
      <c r="AK45" s="45"/>
      <c r="AL45" s="45"/>
      <c r="AM45" s="48"/>
      <c r="AN45" s="45"/>
      <c r="AO45" s="45"/>
      <c r="AP45" s="45"/>
      <c r="AQ45" s="45"/>
      <c r="AR45" s="45" t="s">
        <v>76</v>
      </c>
      <c r="AS45" s="45" t="s">
        <v>76</v>
      </c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78"/>
      <c r="BE45" s="78"/>
      <c r="BF45" s="45"/>
      <c r="BG45" s="53"/>
      <c r="BH45" s="185">
        <f t="shared" ref="BH45" si="6">COUNTIF(F45:BG45,"E")</f>
        <v>0</v>
      </c>
      <c r="BI45" s="186"/>
      <c r="BJ45" s="187">
        <f t="shared" ref="BJ45" si="7">COUNTIF(F45:BG45,"F")</f>
        <v>13</v>
      </c>
      <c r="BK45" s="186"/>
      <c r="BL45" s="187">
        <f t="shared" ref="BL45" si="8">BH45+BJ45</f>
        <v>13</v>
      </c>
      <c r="BM45" s="188"/>
    </row>
    <row r="46" spans="1:145" ht="20.100000000000001" customHeight="1">
      <c r="A46" s="201" t="s">
        <v>137</v>
      </c>
      <c r="B46" s="202"/>
      <c r="C46" s="202"/>
      <c r="D46" s="202"/>
      <c r="E46" s="203"/>
      <c r="F46" s="30"/>
      <c r="G46" s="30"/>
      <c r="H46" s="21"/>
      <c r="I46" s="21"/>
      <c r="J46" s="30"/>
      <c r="K46" s="30"/>
      <c r="L46" s="30"/>
      <c r="M46" s="30"/>
      <c r="N46" s="21"/>
      <c r="O46" s="20"/>
      <c r="P46" s="30"/>
      <c r="Q46" s="30"/>
      <c r="R46" s="21"/>
      <c r="S46" s="21"/>
      <c r="T46" s="73"/>
      <c r="U46" s="74"/>
      <c r="V46" s="21"/>
      <c r="W46" s="51"/>
      <c r="X46" s="99"/>
      <c r="Y46" s="100"/>
      <c r="Z46" s="49"/>
      <c r="AA46" s="49"/>
      <c r="AB46" s="49"/>
      <c r="AC46" s="49"/>
      <c r="AD46" s="48"/>
      <c r="AE46" s="45"/>
      <c r="AF46" s="77"/>
      <c r="AG46" s="77"/>
      <c r="AH46" s="45"/>
      <c r="AI46" s="45"/>
      <c r="AJ46" s="45"/>
      <c r="AK46" s="45"/>
      <c r="AL46" s="45"/>
      <c r="AM46" s="48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78"/>
      <c r="BE46" s="78"/>
      <c r="BF46" s="45"/>
      <c r="BG46" s="53"/>
      <c r="BH46" s="185">
        <f t="shared" ref="BH46" si="9">COUNTIF(F46:BG46,"E")</f>
        <v>0</v>
      </c>
      <c r="BI46" s="186"/>
      <c r="BJ46" s="187">
        <f t="shared" ref="BJ46" si="10">COUNTIF(F46:BG46,"F")</f>
        <v>0</v>
      </c>
      <c r="BK46" s="186"/>
      <c r="BL46" s="187">
        <f t="shared" ref="BL46" si="11">BH46+BJ46</f>
        <v>0</v>
      </c>
      <c r="BM46" s="188"/>
    </row>
    <row r="47" spans="1:145" s="4" customFormat="1" ht="39.75" customHeight="1">
      <c r="A47" s="195" t="s">
        <v>138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6"/>
      <c r="AN47" s="196"/>
      <c r="AO47" s="196"/>
      <c r="AP47" s="196"/>
      <c r="AQ47" s="196"/>
      <c r="AR47" s="196"/>
      <c r="AS47" s="196"/>
      <c r="AT47" s="196"/>
      <c r="AU47" s="196"/>
      <c r="AV47" s="196"/>
      <c r="AW47" s="196"/>
      <c r="AX47" s="196"/>
      <c r="AY47" s="196"/>
      <c r="AZ47" s="196"/>
      <c r="BA47" s="196"/>
      <c r="BB47" s="196"/>
      <c r="BC47" s="196"/>
      <c r="BD47" s="196"/>
      <c r="BE47" s="196"/>
      <c r="BF47" s="196"/>
      <c r="BG47" s="196"/>
      <c r="BH47" s="196"/>
      <c r="BI47" s="196"/>
      <c r="BJ47" s="196"/>
      <c r="BK47" s="196"/>
      <c r="BL47" s="196"/>
      <c r="BM47" s="197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</row>
    <row r="48" spans="1:145" s="4" customFormat="1" ht="36.75" customHeight="1">
      <c r="A48" s="198" t="s">
        <v>139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200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</row>
    <row r="49" spans="1:18" ht="24.9" customHeight="1">
      <c r="A49" s="1" t="s">
        <v>140</v>
      </c>
    </row>
    <row r="50" spans="1:18" s="3" customFormat="1" ht="24.9" customHeight="1">
      <c r="A50" s="62" t="s">
        <v>74</v>
      </c>
      <c r="B50" s="62"/>
      <c r="C50" s="25" t="s">
        <v>141</v>
      </c>
      <c r="R50" s="24"/>
    </row>
    <row r="51" spans="1:18" s="3" customFormat="1" ht="24.9" customHeight="1">
      <c r="A51" s="63" t="s">
        <v>76</v>
      </c>
      <c r="B51" s="63"/>
      <c r="C51" s="25" t="s">
        <v>142</v>
      </c>
      <c r="R51" s="24"/>
    </row>
    <row r="52" spans="1:18" s="3" customFormat="1" ht="24.9" customHeight="1">
      <c r="A52" s="64" t="s">
        <v>119</v>
      </c>
      <c r="B52" s="64"/>
      <c r="C52" s="25" t="s">
        <v>143</v>
      </c>
      <c r="R52" s="24"/>
    </row>
    <row r="53" spans="1:18" s="3" customFormat="1" ht="24.9" hidden="1" customHeight="1">
      <c r="A53" s="65"/>
      <c r="B53" s="65"/>
      <c r="R53" s="24"/>
    </row>
    <row r="54" spans="1:18" s="3" customFormat="1" ht="24.9" hidden="1" customHeight="1">
      <c r="A54" s="65"/>
      <c r="B54" s="65"/>
      <c r="R54" s="24"/>
    </row>
    <row r="55" spans="1:18" s="3" customFormat="1" ht="13.2" hidden="1">
      <c r="A55" s="65"/>
      <c r="B55" s="65"/>
      <c r="R55" s="24"/>
    </row>
    <row r="56" spans="1:18" s="3" customFormat="1" ht="13.2" hidden="1">
      <c r="A56" s="65"/>
      <c r="B56" s="65"/>
      <c r="R56" s="24"/>
    </row>
    <row r="57" spans="1:18" s="3" customFormat="1" ht="13.2" hidden="1">
      <c r="A57" s="65"/>
      <c r="B57" s="65"/>
      <c r="R57" s="24"/>
    </row>
    <row r="58" spans="1:18" s="3" customFormat="1" ht="13.5" hidden="1" customHeight="1">
      <c r="A58" s="65"/>
      <c r="B58" s="65"/>
      <c r="R58" s="24"/>
    </row>
    <row r="59" spans="1:18" s="3" customFormat="1" ht="13.2" hidden="1">
      <c r="A59" s="65"/>
      <c r="B59" s="65"/>
      <c r="R59" s="24"/>
    </row>
    <row r="60" spans="1:18" s="3" customFormat="1" ht="13.2" hidden="1">
      <c r="A60" s="65"/>
      <c r="B60" s="65"/>
      <c r="R60" s="24"/>
    </row>
    <row r="61" spans="1:18" s="3" customFormat="1" ht="13.2" hidden="1">
      <c r="A61" s="65"/>
      <c r="B61" s="65"/>
      <c r="R61" s="24"/>
    </row>
    <row r="62" spans="1:18" s="3" customFormat="1" ht="13.2" hidden="1">
      <c r="A62" s="65"/>
      <c r="B62" s="65"/>
      <c r="R62" s="24"/>
    </row>
    <row r="63" spans="1:18" s="3" customFormat="1" ht="17.25" hidden="1" customHeight="1">
      <c r="A63" s="65"/>
      <c r="B63" s="65"/>
      <c r="R63" s="24"/>
    </row>
    <row r="64" spans="1:18" s="3" customFormat="1" ht="13.2" hidden="1">
      <c r="A64" s="65"/>
      <c r="B64" s="65"/>
      <c r="R64" s="24"/>
    </row>
    <row r="65" spans="1:18" s="3" customFormat="1" ht="17.25" hidden="1" customHeight="1">
      <c r="A65" s="65"/>
      <c r="B65" s="65"/>
      <c r="R65" s="24"/>
    </row>
    <row r="66" spans="1:18" s="3" customFormat="1" ht="18" hidden="1" customHeight="1">
      <c r="A66" s="65"/>
      <c r="B66" s="65"/>
      <c r="R66" s="24"/>
    </row>
    <row r="67" spans="1:18" s="3" customFormat="1" ht="13.2" hidden="1">
      <c r="A67" s="65"/>
      <c r="B67" s="65"/>
      <c r="R67" s="24"/>
    </row>
    <row r="68" spans="1:18" s="3" customFormat="1" ht="13.2" hidden="1">
      <c r="A68" s="65"/>
      <c r="B68" s="65"/>
      <c r="R68" s="24"/>
    </row>
    <row r="69" spans="1:18" s="3" customFormat="1" ht="13.2" hidden="1">
      <c r="A69" s="65"/>
      <c r="B69" s="65"/>
      <c r="R69" s="24"/>
    </row>
    <row r="70" spans="1:18" s="3" customFormat="1" ht="13.2" hidden="1">
      <c r="A70" s="65"/>
      <c r="B70" s="65"/>
      <c r="R70" s="24"/>
    </row>
    <row r="71" spans="1:18" s="3" customFormat="1" ht="13.2" hidden="1">
      <c r="A71" s="65"/>
      <c r="B71" s="65"/>
      <c r="R71" s="24"/>
    </row>
    <row r="72" spans="1:18" s="3" customFormat="1" ht="13.2" hidden="1">
      <c r="A72" s="65"/>
      <c r="B72" s="65"/>
      <c r="R72" s="24"/>
    </row>
    <row r="73" spans="1:18" s="3" customFormat="1" ht="13.2" hidden="1">
      <c r="A73" s="65"/>
      <c r="B73" s="65"/>
      <c r="R73" s="24"/>
    </row>
    <row r="74" spans="1:18" s="3" customFormat="1" ht="13.2" hidden="1">
      <c r="A74" s="65"/>
      <c r="B74" s="65"/>
      <c r="R74" s="24"/>
    </row>
    <row r="75" spans="1:18" s="3" customFormat="1" ht="13.2" hidden="1">
      <c r="A75" s="65"/>
      <c r="B75" s="65"/>
      <c r="R75" s="24"/>
    </row>
    <row r="76" spans="1:18" s="3" customFormat="1" ht="13.2" hidden="1">
      <c r="A76" s="65"/>
      <c r="B76" s="65"/>
      <c r="R76" s="24"/>
    </row>
    <row r="77" spans="1:18" s="3" customFormat="1" ht="15.75" hidden="1" customHeight="1">
      <c r="A77" s="65"/>
      <c r="B77" s="65"/>
      <c r="R77" s="24"/>
    </row>
    <row r="78" spans="1:18" s="3" customFormat="1" ht="16.5" hidden="1" customHeight="1">
      <c r="A78" s="65"/>
      <c r="B78" s="65"/>
      <c r="R78" s="24"/>
    </row>
    <row r="79" spans="1:18" s="3" customFormat="1" ht="18" hidden="1" customHeight="1">
      <c r="A79" s="65"/>
      <c r="B79" s="65"/>
      <c r="R79" s="24"/>
    </row>
    <row r="80" spans="1:18" s="3" customFormat="1" ht="13.2" hidden="1">
      <c r="A80" s="65"/>
      <c r="B80" s="65"/>
      <c r="R80" s="24"/>
    </row>
    <row r="81" spans="1:18" s="3" customFormat="1" ht="13.2" hidden="1">
      <c r="A81" s="65"/>
      <c r="B81" s="65"/>
      <c r="R81" s="24"/>
    </row>
    <row r="82" spans="1:18" s="3" customFormat="1" ht="24" customHeight="1">
      <c r="A82" s="39" t="s">
        <v>77</v>
      </c>
      <c r="B82" s="39"/>
      <c r="C82" s="25" t="s">
        <v>144</v>
      </c>
      <c r="R82" s="24"/>
    </row>
    <row r="83" spans="1:18" s="3" customFormat="1" ht="13.2">
      <c r="R83" s="24"/>
    </row>
    <row r="84" spans="1:18" s="3" customFormat="1" ht="13.2">
      <c r="R84" s="24"/>
    </row>
    <row r="85" spans="1:18" s="3" customFormat="1" ht="13.2">
      <c r="R85" s="24"/>
    </row>
    <row r="86" spans="1:18" s="3" customFormat="1" ht="13.2">
      <c r="R86" s="24"/>
    </row>
    <row r="87" spans="1:18" s="3" customFormat="1" ht="13.2">
      <c r="R87" s="24"/>
    </row>
    <row r="88" spans="1:18" s="3" customFormat="1" ht="13.2">
      <c r="R88" s="24"/>
    </row>
    <row r="89" spans="1:18" s="3" customFormat="1" ht="13.2">
      <c r="R89" s="24"/>
    </row>
    <row r="90" spans="1:18" s="3" customFormat="1" ht="13.2">
      <c r="R90" s="24"/>
    </row>
    <row r="91" spans="1:18" s="3" customFormat="1" ht="13.2">
      <c r="R91" s="24"/>
    </row>
    <row r="92" spans="1:18" s="3" customFormat="1" ht="13.2">
      <c r="R92" s="24"/>
    </row>
    <row r="93" spans="1:18" s="3" customFormat="1" ht="13.2">
      <c r="R93" s="24"/>
    </row>
    <row r="94" spans="1:18" s="3" customFormat="1" ht="13.2">
      <c r="R94" s="24"/>
    </row>
    <row r="95" spans="1:18" s="3" customFormat="1" ht="13.2">
      <c r="R95" s="24"/>
    </row>
    <row r="96" spans="1:18" s="3" customFormat="1" ht="13.2">
      <c r="R96" s="24"/>
    </row>
    <row r="97" spans="18:18" s="3" customFormat="1" ht="13.2">
      <c r="R97" s="24"/>
    </row>
    <row r="98" spans="18:18" s="3" customFormat="1" ht="13.2">
      <c r="R98" s="24"/>
    </row>
    <row r="99" spans="18:18" s="3" customFormat="1" ht="13.2">
      <c r="R99" s="24"/>
    </row>
    <row r="100" spans="18:18" s="3" customFormat="1" ht="13.2">
      <c r="R100" s="24"/>
    </row>
    <row r="101" spans="18:18" s="3" customFormat="1" ht="13.2">
      <c r="R101" s="24"/>
    </row>
    <row r="102" spans="18:18" s="3" customFormat="1" ht="13.2">
      <c r="R102" s="24"/>
    </row>
    <row r="103" spans="18:18" s="3" customFormat="1" ht="13.2">
      <c r="R103" s="24"/>
    </row>
    <row r="104" spans="18:18" s="3" customFormat="1" ht="13.2">
      <c r="R104" s="24"/>
    </row>
    <row r="105" spans="18:18" s="3" customFormat="1" ht="13.2">
      <c r="R105" s="24"/>
    </row>
    <row r="106" spans="18:18" s="3" customFormat="1" ht="13.2">
      <c r="R106" s="24"/>
    </row>
    <row r="107" spans="18:18" s="3" customFormat="1" ht="13.2">
      <c r="R107" s="24"/>
    </row>
  </sheetData>
  <sheetProtection formatRows="0" insertRows="0" deleteRows="0"/>
  <mergeCells count="188">
    <mergeCell ref="BH36:BI36"/>
    <mergeCell ref="BJ36:BK36"/>
    <mergeCell ref="BL36:BM36"/>
    <mergeCell ref="BH43:BI43"/>
    <mergeCell ref="BJ43:BK43"/>
    <mergeCell ref="BL43:BM43"/>
    <mergeCell ref="BH37:BI37"/>
    <mergeCell ref="BJ37:BK37"/>
    <mergeCell ref="BL37:BM37"/>
    <mergeCell ref="BH41:BI41"/>
    <mergeCell ref="BJ41:BK41"/>
    <mergeCell ref="BL41:BM41"/>
    <mergeCell ref="BH42:BI42"/>
    <mergeCell ref="BJ42:BK42"/>
    <mergeCell ref="BL42:BM42"/>
    <mergeCell ref="BH38:BI38"/>
    <mergeCell ref="BJ38:BK38"/>
    <mergeCell ref="BL38:BM38"/>
    <mergeCell ref="BH39:BI39"/>
    <mergeCell ref="BJ39:BK39"/>
    <mergeCell ref="BL39:BM39"/>
    <mergeCell ref="BH40:BI40"/>
    <mergeCell ref="BJ40:BK40"/>
    <mergeCell ref="BL40:BM40"/>
    <mergeCell ref="BH33:BI33"/>
    <mergeCell ref="BJ33:BK33"/>
    <mergeCell ref="BL33:BM33"/>
    <mergeCell ref="BH34:BI34"/>
    <mergeCell ref="BJ34:BK34"/>
    <mergeCell ref="BL34:BM34"/>
    <mergeCell ref="BH35:BI35"/>
    <mergeCell ref="BJ35:BK35"/>
    <mergeCell ref="BL35:BM35"/>
    <mergeCell ref="BH30:BI30"/>
    <mergeCell ref="BJ30:BK30"/>
    <mergeCell ref="BL30:BM30"/>
    <mergeCell ref="BH31:BI31"/>
    <mergeCell ref="BJ31:BK31"/>
    <mergeCell ref="BL31:BM31"/>
    <mergeCell ref="BH32:BI32"/>
    <mergeCell ref="BJ32:BK32"/>
    <mergeCell ref="BL32:BM32"/>
    <mergeCell ref="AR12:AS12"/>
    <mergeCell ref="AT12:AU12"/>
    <mergeCell ref="BB12:BC12"/>
    <mergeCell ref="BD12:BE12"/>
    <mergeCell ref="BF12:BG12"/>
    <mergeCell ref="BB13:BC13"/>
    <mergeCell ref="BH25:BI25"/>
    <mergeCell ref="BJ25:BK25"/>
    <mergeCell ref="BL25:BM25"/>
    <mergeCell ref="BH20:BI20"/>
    <mergeCell ref="BJ20:BK20"/>
    <mergeCell ref="BL20:BM20"/>
    <mergeCell ref="BH17:BI17"/>
    <mergeCell ref="BJ17:BK17"/>
    <mergeCell ref="BH11:BM13"/>
    <mergeCell ref="BH44:BI44"/>
    <mergeCell ref="BJ44:BK44"/>
    <mergeCell ref="A47:BM47"/>
    <mergeCell ref="A48:BM48"/>
    <mergeCell ref="A46:E46"/>
    <mergeCell ref="BH46:BI46"/>
    <mergeCell ref="BJ46:BK46"/>
    <mergeCell ref="BL46:BM46"/>
    <mergeCell ref="BL44:BM44"/>
    <mergeCell ref="BH45:BI45"/>
    <mergeCell ref="BJ45:BK45"/>
    <mergeCell ref="BL45:BM45"/>
    <mergeCell ref="X15:Y45"/>
    <mergeCell ref="BL22:BM22"/>
    <mergeCell ref="BH23:BI23"/>
    <mergeCell ref="BJ23:BK23"/>
    <mergeCell ref="BL23:BM23"/>
    <mergeCell ref="BL17:BM17"/>
    <mergeCell ref="BH28:BI28"/>
    <mergeCell ref="BJ28:BK28"/>
    <mergeCell ref="BL28:BM28"/>
    <mergeCell ref="BH29:BI29"/>
    <mergeCell ref="BJ29:BK29"/>
    <mergeCell ref="BL29:BM29"/>
    <mergeCell ref="AB12:AC12"/>
    <mergeCell ref="BH26:BI26"/>
    <mergeCell ref="BJ26:BK26"/>
    <mergeCell ref="BL26:BM26"/>
    <mergeCell ref="BH27:BI27"/>
    <mergeCell ref="BJ27:BK27"/>
    <mergeCell ref="BL27:BM27"/>
    <mergeCell ref="AL12:AM12"/>
    <mergeCell ref="AN12:AO12"/>
    <mergeCell ref="AP12:AQ12"/>
    <mergeCell ref="BH24:BI24"/>
    <mergeCell ref="BJ24:BK24"/>
    <mergeCell ref="BL24:BM24"/>
    <mergeCell ref="BH21:BI21"/>
    <mergeCell ref="BJ21:BK21"/>
    <mergeCell ref="BL21:BM21"/>
    <mergeCell ref="BH14:BI14"/>
    <mergeCell ref="BJ14:BK14"/>
    <mergeCell ref="BL14:BM14"/>
    <mergeCell ref="BH18:BI18"/>
    <mergeCell ref="BJ18:BK18"/>
    <mergeCell ref="BL18:BM18"/>
    <mergeCell ref="BH22:BI22"/>
    <mergeCell ref="BJ22:BK22"/>
    <mergeCell ref="B10:B14"/>
    <mergeCell ref="L12:M12"/>
    <mergeCell ref="N12:O12"/>
    <mergeCell ref="P12:Q12"/>
    <mergeCell ref="BH19:BI19"/>
    <mergeCell ref="BJ19:BK19"/>
    <mergeCell ref="BL19:BM19"/>
    <mergeCell ref="AP13:AQ13"/>
    <mergeCell ref="BH15:BI15"/>
    <mergeCell ref="BJ15:BK15"/>
    <mergeCell ref="BL15:BM15"/>
    <mergeCell ref="BH16:BI16"/>
    <mergeCell ref="BJ16:BK16"/>
    <mergeCell ref="BL16:BM16"/>
    <mergeCell ref="AT13:AU13"/>
    <mergeCell ref="AV13:AW13"/>
    <mergeCell ref="AX13:AY13"/>
    <mergeCell ref="BD13:BE13"/>
    <mergeCell ref="BF13:BG13"/>
    <mergeCell ref="AR13:AS13"/>
    <mergeCell ref="AZ12:BA12"/>
    <mergeCell ref="AV12:AW12"/>
    <mergeCell ref="AX12:AY12"/>
    <mergeCell ref="AZ13:BA13"/>
    <mergeCell ref="F12:G12"/>
    <mergeCell ref="H12:I12"/>
    <mergeCell ref="J12:K12"/>
    <mergeCell ref="R12:S12"/>
    <mergeCell ref="F11:G11"/>
    <mergeCell ref="H11:I11"/>
    <mergeCell ref="J11:K11"/>
    <mergeCell ref="L11:M11"/>
    <mergeCell ref="N11:O11"/>
    <mergeCell ref="P11:Q11"/>
    <mergeCell ref="R11:S11"/>
    <mergeCell ref="AF12:AG12"/>
    <mergeCell ref="A9:AN9"/>
    <mergeCell ref="AO9:AU9"/>
    <mergeCell ref="BD9:BE9"/>
    <mergeCell ref="F1:BE6"/>
    <mergeCell ref="BF1:BM6"/>
    <mergeCell ref="A6:E6"/>
    <mergeCell ref="A7:E7"/>
    <mergeCell ref="F7:AN7"/>
    <mergeCell ref="AR7:AX7"/>
    <mergeCell ref="BF7:BM7"/>
    <mergeCell ref="A8:E8"/>
    <mergeCell ref="L8:BM8"/>
    <mergeCell ref="AV9:BC9"/>
    <mergeCell ref="BF9:BM9"/>
    <mergeCell ref="A10:A14"/>
    <mergeCell ref="C10:C14"/>
    <mergeCell ref="F13:G13"/>
    <mergeCell ref="H13:I13"/>
    <mergeCell ref="J13:K13"/>
    <mergeCell ref="L13:M13"/>
    <mergeCell ref="N13:O13"/>
    <mergeCell ref="P13:Q13"/>
    <mergeCell ref="R13:S13"/>
    <mergeCell ref="X10:BM10"/>
    <mergeCell ref="X11:Y11"/>
    <mergeCell ref="T11:U11"/>
    <mergeCell ref="V11:W11"/>
    <mergeCell ref="F10:W10"/>
    <mergeCell ref="D10:E14"/>
    <mergeCell ref="AL13:AM13"/>
    <mergeCell ref="AN13:AO13"/>
    <mergeCell ref="V13:W13"/>
    <mergeCell ref="X13:Y13"/>
    <mergeCell ref="Z13:AA13"/>
    <mergeCell ref="T13:U13"/>
    <mergeCell ref="AJ13:AK13"/>
    <mergeCell ref="AJ12:AK12"/>
    <mergeCell ref="T12:U12"/>
    <mergeCell ref="AD13:AE13"/>
    <mergeCell ref="AF13:AG13"/>
    <mergeCell ref="AB13:AC13"/>
    <mergeCell ref="AH12:AI12"/>
    <mergeCell ref="AH13:AI13"/>
    <mergeCell ref="V12:W12"/>
    <mergeCell ref="X12:Y12"/>
    <mergeCell ref="Z12:AA12"/>
    <mergeCell ref="AD12:AE12"/>
  </mergeCells>
  <phoneticPr fontId="1" type="noConversion"/>
  <printOptions horizontalCentered="1" verticalCentered="1"/>
  <pageMargins left="0.39370078740157483" right="0.19685039370078741" top="0.19685039370078741" bottom="0.19685039370078741" header="0" footer="0"/>
  <pageSetup scale="3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39D17-13E8-4D5C-872D-C15E98C77790}">
  <sheetPr>
    <pageSetUpPr fitToPage="1"/>
  </sheetPr>
  <dimension ref="A1:EO107"/>
  <sheetViews>
    <sheetView tabSelected="1" topLeftCell="H11" zoomScale="85" zoomScaleNormal="85" workbookViewId="0">
      <selection activeCell="AD22" sqref="AD22"/>
    </sheetView>
  </sheetViews>
  <sheetFormatPr baseColWidth="10" defaultColWidth="8.44140625" defaultRowHeight="15" customHeight="1"/>
  <cols>
    <col min="1" max="1" width="4.109375" style="1" customWidth="1"/>
    <col min="2" max="2" width="5.6640625" style="1" customWidth="1"/>
    <col min="3" max="3" width="12.6640625" style="1" customWidth="1"/>
    <col min="4" max="4" width="19.6640625" style="1" bestFit="1" customWidth="1"/>
    <col min="5" max="5" width="22.33203125" style="1" bestFit="1" customWidth="1"/>
    <col min="6" max="6" width="5.88671875" style="1" bestFit="1" customWidth="1"/>
    <col min="7" max="7" width="4.88671875" style="1" customWidth="1"/>
    <col min="8" max="8" width="5.88671875" style="1" bestFit="1" customWidth="1"/>
    <col min="9" max="17" width="4.6640625" style="1" bestFit="1" customWidth="1"/>
    <col min="18" max="18" width="4.6640625" style="23" bestFit="1" customWidth="1"/>
    <col min="19" max="21" width="4.6640625" style="1" bestFit="1" customWidth="1"/>
    <col min="22" max="22" width="5.88671875" style="1" bestFit="1" customWidth="1"/>
    <col min="23" max="23" width="4.6640625" style="1" bestFit="1" customWidth="1"/>
    <col min="24" max="24" width="5.88671875" style="2" bestFit="1" customWidth="1"/>
    <col min="25" max="25" width="4.6640625" style="2" bestFit="1" customWidth="1"/>
    <col min="26" max="26" width="5.88671875" style="1" bestFit="1" customWidth="1"/>
    <col min="27" max="27" width="4.6640625" style="1" bestFit="1" customWidth="1"/>
    <col min="28" max="28" width="5.88671875" style="1" bestFit="1" customWidth="1"/>
    <col min="29" max="29" width="4.6640625" style="1" bestFit="1" customWidth="1"/>
    <col min="30" max="30" width="5.88671875" style="1" bestFit="1" customWidth="1"/>
    <col min="31" max="31" width="4.6640625" style="1" bestFit="1" customWidth="1"/>
    <col min="32" max="32" width="5.88671875" style="1" bestFit="1" customWidth="1"/>
    <col min="33" max="33" width="4.6640625" style="1" bestFit="1" customWidth="1"/>
    <col min="34" max="34" width="5.88671875" style="1" bestFit="1" customWidth="1"/>
    <col min="35" max="35" width="4.6640625" style="1" bestFit="1" customWidth="1"/>
    <col min="36" max="36" width="5.88671875" style="1" bestFit="1" customWidth="1"/>
    <col min="37" max="37" width="4.6640625" style="1" bestFit="1" customWidth="1"/>
    <col min="38" max="38" width="5.88671875" style="1" bestFit="1" customWidth="1"/>
    <col min="39" max="58" width="6.109375" style="1" customWidth="1"/>
    <col min="59" max="59" width="7" style="1" customWidth="1"/>
    <col min="60" max="65" width="2.6640625" style="1" customWidth="1"/>
    <col min="66" max="145" width="8.44140625" style="2" customWidth="1"/>
    <col min="146" max="16384" width="8.44140625" style="1"/>
  </cols>
  <sheetData>
    <row r="1" spans="1:145" ht="12.75" customHeight="1">
      <c r="A1" s="19"/>
      <c r="B1" s="18"/>
      <c r="C1" s="18"/>
      <c r="D1" s="18"/>
      <c r="E1" s="18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5" t="s">
        <v>0</v>
      </c>
      <c r="BG1" s="146"/>
      <c r="BH1" s="147"/>
      <c r="BI1" s="147"/>
      <c r="BJ1" s="147"/>
      <c r="BK1" s="147"/>
      <c r="BL1" s="147"/>
      <c r="BM1" s="148"/>
    </row>
    <row r="2" spans="1:145" ht="12.75" customHeight="1">
      <c r="A2" s="17"/>
      <c r="B2" s="16"/>
      <c r="C2" s="16"/>
      <c r="D2" s="16"/>
      <c r="E2" s="16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9"/>
      <c r="BG2" s="150"/>
      <c r="BH2" s="150"/>
      <c r="BI2" s="150"/>
      <c r="BJ2" s="150"/>
      <c r="BK2" s="150"/>
      <c r="BL2" s="150"/>
      <c r="BM2" s="151"/>
    </row>
    <row r="3" spans="1:145" ht="12.75" customHeight="1">
      <c r="A3" s="17"/>
      <c r="B3" s="16"/>
      <c r="C3" s="16"/>
      <c r="D3" s="16"/>
      <c r="E3" s="16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9"/>
      <c r="BG3" s="150"/>
      <c r="BH3" s="150"/>
      <c r="BI3" s="150"/>
      <c r="BJ3" s="150"/>
      <c r="BK3" s="150"/>
      <c r="BL3" s="150"/>
      <c r="BM3" s="151"/>
    </row>
    <row r="4" spans="1:145" ht="12.75" customHeight="1">
      <c r="A4" s="17"/>
      <c r="B4" s="16"/>
      <c r="C4" s="16"/>
      <c r="D4" s="16"/>
      <c r="E4" s="16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9"/>
      <c r="BG4" s="150"/>
      <c r="BH4" s="150"/>
      <c r="BI4" s="150"/>
      <c r="BJ4" s="150"/>
      <c r="BK4" s="150"/>
      <c r="BL4" s="150"/>
      <c r="BM4" s="151"/>
    </row>
    <row r="5" spans="1:145" ht="12.75" customHeight="1">
      <c r="A5" s="17"/>
      <c r="B5" s="16"/>
      <c r="C5" s="16"/>
      <c r="D5" s="16"/>
      <c r="E5" s="16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9"/>
      <c r="BG5" s="150"/>
      <c r="BH5" s="150"/>
      <c r="BI5" s="150"/>
      <c r="BJ5" s="150"/>
      <c r="BK5" s="150"/>
      <c r="BL5" s="150"/>
      <c r="BM5" s="151"/>
    </row>
    <row r="6" spans="1:145" ht="17.25" customHeight="1">
      <c r="A6" s="155"/>
      <c r="B6" s="156"/>
      <c r="C6" s="156"/>
      <c r="D6" s="156"/>
      <c r="E6" s="156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52"/>
      <c r="BG6" s="153"/>
      <c r="BH6" s="153"/>
      <c r="BI6" s="153"/>
      <c r="BJ6" s="153"/>
      <c r="BK6" s="153"/>
      <c r="BL6" s="153"/>
      <c r="BM6" s="154"/>
    </row>
    <row r="7" spans="1:145" ht="15.6">
      <c r="A7" s="157" t="s">
        <v>1</v>
      </c>
      <c r="B7" s="158"/>
      <c r="C7" s="158"/>
      <c r="D7" s="158"/>
      <c r="E7" s="159"/>
      <c r="F7" s="160" t="s">
        <v>2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1"/>
      <c r="AO7" s="15" t="s">
        <v>3</v>
      </c>
      <c r="AP7" s="14"/>
      <c r="AQ7" s="14"/>
      <c r="AR7" s="162">
        <v>215404</v>
      </c>
      <c r="AS7" s="163"/>
      <c r="AT7" s="163"/>
      <c r="AU7" s="163"/>
      <c r="AV7" s="163"/>
      <c r="AW7" s="163"/>
      <c r="AX7" s="164"/>
      <c r="AY7" s="13" t="s">
        <v>4</v>
      </c>
      <c r="AZ7" s="12"/>
      <c r="BA7" s="12"/>
      <c r="BB7" s="12"/>
      <c r="BC7" s="12"/>
      <c r="BD7" s="12"/>
      <c r="BE7" s="12"/>
      <c r="BF7" s="165">
        <v>3492340</v>
      </c>
      <c r="BG7" s="166"/>
      <c r="BH7" s="166"/>
      <c r="BI7" s="166"/>
      <c r="BJ7" s="166"/>
      <c r="BK7" s="166"/>
      <c r="BL7" s="166"/>
      <c r="BM7" s="167"/>
    </row>
    <row r="8" spans="1:145" ht="15.6">
      <c r="A8" s="168" t="s">
        <v>5</v>
      </c>
      <c r="B8" s="169"/>
      <c r="C8" s="169"/>
      <c r="D8" s="169"/>
      <c r="E8" s="169"/>
      <c r="F8" s="11"/>
      <c r="G8" s="10" t="s">
        <v>6</v>
      </c>
      <c r="H8" s="9"/>
      <c r="I8" s="9"/>
      <c r="J8" s="9"/>
      <c r="K8" s="8" t="s">
        <v>7</v>
      </c>
      <c r="L8" s="170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2"/>
    </row>
    <row r="9" spans="1:145" s="2" customFormat="1" ht="36" customHeight="1">
      <c r="A9" s="139" t="s">
        <v>145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1" t="s">
        <v>9</v>
      </c>
      <c r="AP9" s="141"/>
      <c r="AQ9" s="141"/>
      <c r="AR9" s="141"/>
      <c r="AS9" s="141"/>
      <c r="AT9" s="141"/>
      <c r="AU9" s="141"/>
      <c r="AV9" s="173">
        <v>46204</v>
      </c>
      <c r="AW9" s="174"/>
      <c r="AX9" s="174"/>
      <c r="AY9" s="174"/>
      <c r="AZ9" s="174"/>
      <c r="BA9" s="174"/>
      <c r="BB9" s="174"/>
      <c r="BC9" s="175"/>
      <c r="BD9" s="141" t="s">
        <v>10</v>
      </c>
      <c r="BE9" s="141"/>
      <c r="BF9" s="173">
        <v>46234</v>
      </c>
      <c r="BG9" s="174"/>
      <c r="BH9" s="174"/>
      <c r="BI9" s="174"/>
      <c r="BJ9" s="174"/>
      <c r="BK9" s="174"/>
      <c r="BL9" s="174"/>
      <c r="BM9" s="175"/>
    </row>
    <row r="10" spans="1:145" s="2" customFormat="1" ht="18" customHeight="1">
      <c r="A10" s="176" t="s">
        <v>11</v>
      </c>
      <c r="B10" s="179" t="s">
        <v>12</v>
      </c>
      <c r="C10" s="179" t="s">
        <v>13</v>
      </c>
      <c r="D10" s="122" t="s">
        <v>14</v>
      </c>
      <c r="E10" s="123"/>
      <c r="F10" s="236" t="s">
        <v>146</v>
      </c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  <c r="AT10" s="237"/>
      <c r="AU10" s="237"/>
      <c r="AV10" s="237"/>
      <c r="AW10" s="237"/>
      <c r="AX10" s="237"/>
      <c r="AY10" s="237"/>
      <c r="AZ10" s="237"/>
      <c r="BA10" s="237"/>
      <c r="BB10" s="237"/>
      <c r="BC10" s="237"/>
      <c r="BD10" s="237"/>
      <c r="BE10" s="237"/>
      <c r="BF10" s="237"/>
      <c r="BG10" s="237"/>
      <c r="BH10" s="237"/>
      <c r="BI10" s="237"/>
      <c r="BJ10" s="237"/>
      <c r="BK10" s="237"/>
      <c r="BL10" s="237"/>
      <c r="BM10" s="238"/>
    </row>
    <row r="11" spans="1:145" s="2" customFormat="1" ht="135" customHeight="1">
      <c r="A11" s="177"/>
      <c r="B11" s="180"/>
      <c r="C11" s="180"/>
      <c r="D11" s="124"/>
      <c r="E11" s="125"/>
      <c r="F11" s="44" t="s">
        <v>32</v>
      </c>
      <c r="G11" s="44" t="s">
        <v>27</v>
      </c>
      <c r="H11" s="44" t="s">
        <v>26</v>
      </c>
      <c r="I11" s="44" t="s">
        <v>27</v>
      </c>
      <c r="J11" s="44" t="s">
        <v>28</v>
      </c>
      <c r="K11" s="44" t="s">
        <v>28</v>
      </c>
      <c r="L11" s="44"/>
      <c r="M11" s="44" t="s">
        <v>29</v>
      </c>
      <c r="N11" s="44" t="s">
        <v>33</v>
      </c>
      <c r="O11" s="44" t="s">
        <v>34</v>
      </c>
      <c r="P11" s="44" t="s">
        <v>30</v>
      </c>
      <c r="Q11" s="44" t="s">
        <v>31</v>
      </c>
      <c r="R11" s="44" t="s">
        <v>32</v>
      </c>
      <c r="S11" s="44" t="s">
        <v>27</v>
      </c>
      <c r="T11" s="44" t="s">
        <v>26</v>
      </c>
      <c r="U11" s="44" t="s">
        <v>27</v>
      </c>
      <c r="V11" s="44" t="s">
        <v>28</v>
      </c>
      <c r="W11" s="44" t="s">
        <v>28</v>
      </c>
      <c r="X11" s="89"/>
      <c r="Y11" s="89" t="s">
        <v>29</v>
      </c>
      <c r="Z11" s="89" t="s">
        <v>33</v>
      </c>
      <c r="AA11" s="89" t="s">
        <v>34</v>
      </c>
      <c r="AB11" s="89" t="s">
        <v>30</v>
      </c>
      <c r="AC11" s="89" t="s">
        <v>31</v>
      </c>
      <c r="AD11" s="89" t="s">
        <v>32</v>
      </c>
      <c r="AE11" s="89" t="s">
        <v>27</v>
      </c>
      <c r="AF11" s="89" t="s">
        <v>26</v>
      </c>
      <c r="AG11" s="89" t="s">
        <v>27</v>
      </c>
      <c r="AH11" s="89" t="s">
        <v>28</v>
      </c>
      <c r="AI11" s="89" t="s">
        <v>28</v>
      </c>
      <c r="AJ11" s="89"/>
      <c r="AK11" s="89" t="s">
        <v>29</v>
      </c>
      <c r="AL11" s="90" t="s">
        <v>33</v>
      </c>
      <c r="AM11" s="90" t="s">
        <v>34</v>
      </c>
      <c r="AN11" s="89" t="s">
        <v>30</v>
      </c>
      <c r="AO11" s="89" t="s">
        <v>31</v>
      </c>
      <c r="AP11" s="89" t="s">
        <v>32</v>
      </c>
      <c r="AQ11" s="89" t="s">
        <v>27</v>
      </c>
      <c r="AR11" s="89" t="s">
        <v>26</v>
      </c>
      <c r="AS11" s="89" t="s">
        <v>27</v>
      </c>
      <c r="AT11" s="89" t="s">
        <v>28</v>
      </c>
      <c r="AU11" s="89" t="s">
        <v>28</v>
      </c>
      <c r="AV11" s="89"/>
      <c r="AW11" s="89" t="s">
        <v>29</v>
      </c>
      <c r="AX11" s="89" t="s">
        <v>33</v>
      </c>
      <c r="AY11" s="89" t="s">
        <v>34</v>
      </c>
      <c r="AZ11" s="89" t="s">
        <v>30</v>
      </c>
      <c r="BA11" s="89" t="s">
        <v>31</v>
      </c>
      <c r="BB11" s="89" t="s">
        <v>32</v>
      </c>
      <c r="BC11" s="89" t="s">
        <v>27</v>
      </c>
      <c r="BD11" s="89" t="s">
        <v>26</v>
      </c>
      <c r="BE11" s="89" t="s">
        <v>27</v>
      </c>
      <c r="BF11" s="89" t="s">
        <v>28</v>
      </c>
      <c r="BG11" s="91" t="s">
        <v>28</v>
      </c>
      <c r="BH11" s="206" t="s">
        <v>35</v>
      </c>
      <c r="BI11" s="207"/>
      <c r="BJ11" s="207"/>
      <c r="BK11" s="207"/>
      <c r="BL11" s="207"/>
      <c r="BM11" s="208"/>
    </row>
    <row r="12" spans="1:145" s="2" customFormat="1" ht="18" customHeight="1">
      <c r="A12" s="177"/>
      <c r="B12" s="180"/>
      <c r="C12" s="180"/>
      <c r="D12" s="124"/>
      <c r="E12" s="125"/>
      <c r="F12" s="182" t="s">
        <v>40</v>
      </c>
      <c r="G12" s="136"/>
      <c r="H12" s="135" t="s">
        <v>36</v>
      </c>
      <c r="I12" s="136"/>
      <c r="J12" s="135" t="s">
        <v>37</v>
      </c>
      <c r="K12" s="136"/>
      <c r="L12" s="135" t="s">
        <v>41</v>
      </c>
      <c r="M12" s="136"/>
      <c r="N12" s="135" t="s">
        <v>38</v>
      </c>
      <c r="O12" s="136"/>
      <c r="P12" s="135" t="s">
        <v>39</v>
      </c>
      <c r="Q12" s="136"/>
      <c r="R12" s="135" t="s">
        <v>40</v>
      </c>
      <c r="S12" s="136"/>
      <c r="T12" s="135" t="s">
        <v>36</v>
      </c>
      <c r="U12" s="136"/>
      <c r="V12" s="135" t="s">
        <v>37</v>
      </c>
      <c r="W12" s="136"/>
      <c r="X12" s="221" t="s">
        <v>41</v>
      </c>
      <c r="Y12" s="222"/>
      <c r="Z12" s="215" t="s">
        <v>38</v>
      </c>
      <c r="AA12" s="216"/>
      <c r="AB12" s="215" t="s">
        <v>39</v>
      </c>
      <c r="AC12" s="216"/>
      <c r="AD12" s="215" t="s">
        <v>40</v>
      </c>
      <c r="AE12" s="216"/>
      <c r="AF12" s="215" t="s">
        <v>36</v>
      </c>
      <c r="AG12" s="216"/>
      <c r="AH12" s="215" t="s">
        <v>37</v>
      </c>
      <c r="AI12" s="227"/>
      <c r="AJ12" s="221" t="s">
        <v>41</v>
      </c>
      <c r="AK12" s="222"/>
      <c r="AL12" s="225" t="s">
        <v>38</v>
      </c>
      <c r="AM12" s="226"/>
      <c r="AN12" s="215" t="s">
        <v>39</v>
      </c>
      <c r="AO12" s="216"/>
      <c r="AP12" s="215" t="s">
        <v>40</v>
      </c>
      <c r="AQ12" s="216"/>
      <c r="AR12" s="215" t="s">
        <v>36</v>
      </c>
      <c r="AS12" s="216"/>
      <c r="AT12" s="215" t="s">
        <v>37</v>
      </c>
      <c r="AU12" s="227"/>
      <c r="AV12" s="221" t="s">
        <v>41</v>
      </c>
      <c r="AW12" s="222"/>
      <c r="AX12" s="215" t="s">
        <v>38</v>
      </c>
      <c r="AY12" s="216"/>
      <c r="AZ12" s="215" t="s">
        <v>39</v>
      </c>
      <c r="BA12" s="216"/>
      <c r="BB12" s="215" t="s">
        <v>40</v>
      </c>
      <c r="BC12" s="216"/>
      <c r="BD12" s="215" t="s">
        <v>36</v>
      </c>
      <c r="BE12" s="216"/>
      <c r="BF12" s="215" t="s">
        <v>37</v>
      </c>
      <c r="BG12" s="224"/>
      <c r="BH12" s="209"/>
      <c r="BI12" s="210"/>
      <c r="BJ12" s="210"/>
      <c r="BK12" s="210"/>
      <c r="BL12" s="210"/>
      <c r="BM12" s="211"/>
    </row>
    <row r="13" spans="1:145" s="6" customFormat="1" ht="12.75" customHeight="1">
      <c r="A13" s="177"/>
      <c r="B13" s="180"/>
      <c r="C13" s="180"/>
      <c r="D13" s="124"/>
      <c r="E13" s="125"/>
      <c r="F13" s="181" t="s">
        <v>44</v>
      </c>
      <c r="G13" s="127"/>
      <c r="H13" s="127" t="s">
        <v>45</v>
      </c>
      <c r="I13" s="127"/>
      <c r="J13" s="127" t="s">
        <v>46</v>
      </c>
      <c r="K13" s="127"/>
      <c r="L13" s="181" t="s">
        <v>47</v>
      </c>
      <c r="M13" s="127"/>
      <c r="N13" s="127" t="s">
        <v>147</v>
      </c>
      <c r="O13" s="127"/>
      <c r="P13" s="127" t="s">
        <v>148</v>
      </c>
      <c r="Q13" s="127"/>
      <c r="R13" s="127" t="s">
        <v>49</v>
      </c>
      <c r="S13" s="127"/>
      <c r="T13" s="127" t="s">
        <v>50</v>
      </c>
      <c r="U13" s="127"/>
      <c r="V13" s="127" t="s">
        <v>51</v>
      </c>
      <c r="W13" s="128"/>
      <c r="X13" s="217" t="s">
        <v>52</v>
      </c>
      <c r="Y13" s="218"/>
      <c r="Z13" s="219" t="s">
        <v>54</v>
      </c>
      <c r="AA13" s="220"/>
      <c r="AB13" s="219" t="s">
        <v>149</v>
      </c>
      <c r="AC13" s="220"/>
      <c r="AD13" s="219" t="s">
        <v>55</v>
      </c>
      <c r="AE13" s="220"/>
      <c r="AF13" s="219" t="s">
        <v>56</v>
      </c>
      <c r="AG13" s="220"/>
      <c r="AH13" s="219" t="s">
        <v>57</v>
      </c>
      <c r="AI13" s="220"/>
      <c r="AJ13" s="223" t="s">
        <v>58</v>
      </c>
      <c r="AK13" s="218"/>
      <c r="AL13" s="228" t="s">
        <v>60</v>
      </c>
      <c r="AM13" s="229"/>
      <c r="AN13" s="219" t="s">
        <v>150</v>
      </c>
      <c r="AO13" s="220"/>
      <c r="AP13" s="219" t="s">
        <v>61</v>
      </c>
      <c r="AQ13" s="220"/>
      <c r="AR13" s="219" t="s">
        <v>62</v>
      </c>
      <c r="AS13" s="220"/>
      <c r="AT13" s="219" t="s">
        <v>63</v>
      </c>
      <c r="AU13" s="220"/>
      <c r="AV13" s="223" t="s">
        <v>64</v>
      </c>
      <c r="AW13" s="218"/>
      <c r="AX13" s="223" t="s">
        <v>66</v>
      </c>
      <c r="AY13" s="218"/>
      <c r="AZ13" s="223" t="s">
        <v>42</v>
      </c>
      <c r="BA13" s="218"/>
      <c r="BB13" s="223" t="s">
        <v>43</v>
      </c>
      <c r="BC13" s="218"/>
      <c r="BD13" s="223" t="s">
        <v>67</v>
      </c>
      <c r="BE13" s="218"/>
      <c r="BF13" s="223" t="s">
        <v>151</v>
      </c>
      <c r="BG13" s="241"/>
      <c r="BH13" s="212"/>
      <c r="BI13" s="213"/>
      <c r="BJ13" s="213"/>
      <c r="BK13" s="213"/>
      <c r="BL13" s="213"/>
      <c r="BM13" s="214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</row>
    <row r="14" spans="1:145" s="6" customFormat="1" ht="15.75" customHeight="1">
      <c r="A14" s="178"/>
      <c r="B14" s="180"/>
      <c r="C14" s="180"/>
      <c r="D14" s="124"/>
      <c r="E14" s="125"/>
      <c r="F14" s="42">
        <v>0.5</v>
      </c>
      <c r="G14" s="41">
        <v>0.125</v>
      </c>
      <c r="H14" s="41">
        <v>0.5</v>
      </c>
      <c r="I14" s="41">
        <v>0.125</v>
      </c>
      <c r="J14" s="41">
        <v>0.5</v>
      </c>
      <c r="K14" s="41">
        <v>0.125</v>
      </c>
      <c r="L14" s="41">
        <v>0.5</v>
      </c>
      <c r="M14" s="41">
        <v>0.125</v>
      </c>
      <c r="N14" s="41">
        <v>0.5</v>
      </c>
      <c r="O14" s="41">
        <v>0.125</v>
      </c>
      <c r="P14" s="41">
        <v>0.5</v>
      </c>
      <c r="Q14" s="41">
        <v>0.125</v>
      </c>
      <c r="R14" s="41">
        <v>0.5</v>
      </c>
      <c r="S14" s="41">
        <v>0.125</v>
      </c>
      <c r="T14" s="41">
        <v>0.5</v>
      </c>
      <c r="U14" s="41">
        <v>0.125</v>
      </c>
      <c r="V14" s="41">
        <v>0.5</v>
      </c>
      <c r="W14" s="50">
        <v>0.125</v>
      </c>
      <c r="X14" s="42">
        <v>0.5</v>
      </c>
      <c r="Y14" s="41">
        <v>0.125</v>
      </c>
      <c r="Z14" s="41">
        <v>0.5</v>
      </c>
      <c r="AA14" s="41">
        <v>0.125</v>
      </c>
      <c r="AB14" s="41">
        <v>0.5</v>
      </c>
      <c r="AC14" s="41">
        <v>0.125</v>
      </c>
      <c r="AD14" s="41">
        <v>0.5</v>
      </c>
      <c r="AE14" s="41">
        <v>0.125</v>
      </c>
      <c r="AF14" s="41">
        <v>0.5</v>
      </c>
      <c r="AG14" s="41">
        <v>0.125</v>
      </c>
      <c r="AH14" s="41">
        <v>0.5</v>
      </c>
      <c r="AI14" s="41">
        <v>0.125</v>
      </c>
      <c r="AJ14" s="41">
        <v>0.5</v>
      </c>
      <c r="AK14" s="41">
        <v>0.125</v>
      </c>
      <c r="AL14" s="72">
        <v>0.5</v>
      </c>
      <c r="AM14" s="72">
        <v>0.125</v>
      </c>
      <c r="AN14" s="41">
        <v>0.5</v>
      </c>
      <c r="AO14" s="41">
        <v>0.125</v>
      </c>
      <c r="AP14" s="41">
        <v>0.5</v>
      </c>
      <c r="AQ14" s="41">
        <v>0.125</v>
      </c>
      <c r="AR14" s="41">
        <v>0.5</v>
      </c>
      <c r="AS14" s="41">
        <v>0.125</v>
      </c>
      <c r="AT14" s="41">
        <v>0.5</v>
      </c>
      <c r="AU14" s="41">
        <v>0.125</v>
      </c>
      <c r="AV14" s="41">
        <v>0.5</v>
      </c>
      <c r="AW14" s="41">
        <v>0.125</v>
      </c>
      <c r="AX14" s="41">
        <v>0.5</v>
      </c>
      <c r="AY14" s="41">
        <v>0.125</v>
      </c>
      <c r="AZ14" s="41">
        <v>0.5</v>
      </c>
      <c r="BA14" s="41">
        <v>0.125</v>
      </c>
      <c r="BB14" s="41">
        <v>0.5</v>
      </c>
      <c r="BC14" s="41">
        <v>0.125</v>
      </c>
      <c r="BD14" s="41">
        <v>0.5</v>
      </c>
      <c r="BE14" s="41">
        <v>0.125</v>
      </c>
      <c r="BF14" s="41">
        <v>0.5</v>
      </c>
      <c r="BG14" s="50">
        <v>0.125</v>
      </c>
      <c r="BH14" s="242" t="s">
        <v>68</v>
      </c>
      <c r="BI14" s="243"/>
      <c r="BJ14" s="244" t="s">
        <v>69</v>
      </c>
      <c r="BK14" s="244"/>
      <c r="BL14" s="230" t="s">
        <v>70</v>
      </c>
      <c r="BM14" s="231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</row>
    <row r="15" spans="1:145" s="7" customFormat="1" ht="20.100000000000001" customHeight="1">
      <c r="A15" s="56">
        <v>1</v>
      </c>
      <c r="B15" s="59" t="s">
        <v>71</v>
      </c>
      <c r="C15" s="59">
        <v>1002947062</v>
      </c>
      <c r="D15" s="66" t="s">
        <v>72</v>
      </c>
      <c r="E15" s="67" t="s">
        <v>73</v>
      </c>
      <c r="F15" s="55"/>
      <c r="G15" s="31"/>
      <c r="H15" s="21"/>
      <c r="I15" s="21"/>
      <c r="J15" s="21"/>
      <c r="K15" s="20"/>
      <c r="L15" s="30"/>
      <c r="M15" s="30"/>
      <c r="N15" s="30"/>
      <c r="O15" s="31" t="s">
        <v>74</v>
      </c>
      <c r="P15" s="21"/>
      <c r="Q15" s="21"/>
      <c r="R15" s="21"/>
      <c r="S15" s="21"/>
      <c r="T15" s="30"/>
      <c r="U15" s="31"/>
      <c r="V15" s="21"/>
      <c r="W15" s="51"/>
      <c r="X15" s="52"/>
      <c r="Y15" s="45"/>
      <c r="Z15" s="46"/>
      <c r="AA15" s="110" t="s">
        <v>76</v>
      </c>
      <c r="AB15" s="46"/>
      <c r="AC15" s="47"/>
      <c r="AD15" s="48"/>
      <c r="AE15" s="45"/>
      <c r="AF15" s="48"/>
      <c r="AG15" s="48"/>
      <c r="AH15" s="45"/>
      <c r="AI15" s="45"/>
      <c r="AJ15" s="45"/>
      <c r="AK15" s="45"/>
      <c r="AL15" s="78"/>
      <c r="AM15" s="77" t="s">
        <v>76</v>
      </c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92"/>
      <c r="BH15" s="232">
        <f t="shared" ref="BH15:BH20" si="0">COUNTIF(F15:BG15,"E")</f>
        <v>0</v>
      </c>
      <c r="BI15" s="233"/>
      <c r="BJ15" s="234">
        <f t="shared" ref="BJ15:BJ20" si="1">COUNTIF(F15:BG15,"F")</f>
        <v>2</v>
      </c>
      <c r="BK15" s="233"/>
      <c r="BL15" s="234">
        <f t="shared" ref="BL15:BL46" si="2">BH15+BJ15</f>
        <v>2</v>
      </c>
      <c r="BM15" s="235"/>
    </row>
    <row r="16" spans="1:145" s="7" customFormat="1" ht="20.100000000000001" customHeight="1">
      <c r="A16" s="57">
        <v>2</v>
      </c>
      <c r="B16" s="60" t="s">
        <v>71</v>
      </c>
      <c r="C16" s="60">
        <v>1005786069</v>
      </c>
      <c r="D16" s="68" t="s">
        <v>78</v>
      </c>
      <c r="E16" s="69" t="s">
        <v>79</v>
      </c>
      <c r="F16" s="55"/>
      <c r="G16" s="31"/>
      <c r="H16" s="21"/>
      <c r="I16" s="21"/>
      <c r="J16" s="21"/>
      <c r="K16" s="20"/>
      <c r="L16" s="30"/>
      <c r="M16" s="30"/>
      <c r="N16" s="30"/>
      <c r="O16" s="31" t="s">
        <v>255</v>
      </c>
      <c r="P16" s="30"/>
      <c r="Q16" s="30"/>
      <c r="R16" s="21"/>
      <c r="S16" s="21"/>
      <c r="T16" s="30"/>
      <c r="U16" s="31"/>
      <c r="V16" s="21"/>
      <c r="W16" s="51"/>
      <c r="X16" s="52"/>
      <c r="Y16" s="45"/>
      <c r="Z16" s="49"/>
      <c r="AA16" s="110" t="s">
        <v>119</v>
      </c>
      <c r="AB16" s="49"/>
      <c r="AC16" s="47"/>
      <c r="AD16" s="48"/>
      <c r="AE16" s="45"/>
      <c r="AF16" s="48"/>
      <c r="AG16" s="48"/>
      <c r="AH16" s="45"/>
      <c r="AI16" s="45"/>
      <c r="AJ16" s="45"/>
      <c r="AK16" s="45"/>
      <c r="AL16" s="78"/>
      <c r="AM16" s="77" t="s">
        <v>119</v>
      </c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92"/>
      <c r="BH16" s="239">
        <f t="shared" si="0"/>
        <v>2</v>
      </c>
      <c r="BI16" s="186"/>
      <c r="BJ16" s="187">
        <f t="shared" si="1"/>
        <v>0</v>
      </c>
      <c r="BK16" s="186"/>
      <c r="BL16" s="187">
        <f t="shared" si="2"/>
        <v>2</v>
      </c>
      <c r="BM16" s="240"/>
    </row>
    <row r="17" spans="1:65" s="7" customFormat="1" ht="20.100000000000001" customHeight="1">
      <c r="A17" s="57">
        <v>3</v>
      </c>
      <c r="B17" s="60" t="s">
        <v>71</v>
      </c>
      <c r="C17" s="60">
        <v>1006158312</v>
      </c>
      <c r="D17" s="68" t="s">
        <v>80</v>
      </c>
      <c r="E17" s="69" t="s">
        <v>81</v>
      </c>
      <c r="F17" s="55"/>
      <c r="G17" s="31"/>
      <c r="H17" s="21"/>
      <c r="I17" s="21"/>
      <c r="J17" s="21"/>
      <c r="K17" s="20"/>
      <c r="L17" s="30"/>
      <c r="M17" s="30"/>
      <c r="N17" s="30"/>
      <c r="O17" s="31" t="s">
        <v>252</v>
      </c>
      <c r="P17" s="30"/>
      <c r="Q17" s="30"/>
      <c r="R17" s="21"/>
      <c r="S17" s="21"/>
      <c r="T17" s="30"/>
      <c r="U17" s="21"/>
      <c r="V17" s="21"/>
      <c r="W17" s="40"/>
      <c r="X17" s="52"/>
      <c r="Y17" s="45"/>
      <c r="Z17" s="46"/>
      <c r="AA17" s="110" t="s">
        <v>250</v>
      </c>
      <c r="AB17" s="46"/>
      <c r="AC17" s="47"/>
      <c r="AD17" s="48"/>
      <c r="AE17" s="45"/>
      <c r="AF17" s="45"/>
      <c r="AG17" s="45"/>
      <c r="AH17" s="45"/>
      <c r="AI17" s="45"/>
      <c r="AJ17" s="45"/>
      <c r="AK17" s="45"/>
      <c r="AL17" s="78"/>
      <c r="AM17" s="78" t="s">
        <v>250</v>
      </c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92"/>
      <c r="BH17" s="239">
        <f t="shared" si="0"/>
        <v>0</v>
      </c>
      <c r="BI17" s="186"/>
      <c r="BJ17" s="187">
        <f t="shared" si="1"/>
        <v>0</v>
      </c>
      <c r="BK17" s="186"/>
      <c r="BL17" s="187">
        <f t="shared" si="2"/>
        <v>0</v>
      </c>
      <c r="BM17" s="240"/>
    </row>
    <row r="18" spans="1:65" s="7" customFormat="1" ht="20.100000000000001" customHeight="1">
      <c r="A18" s="57">
        <v>4</v>
      </c>
      <c r="B18" s="60" t="s">
        <v>71</v>
      </c>
      <c r="C18" s="60">
        <v>1061599339</v>
      </c>
      <c r="D18" s="68" t="s">
        <v>82</v>
      </c>
      <c r="E18" s="69" t="s">
        <v>83</v>
      </c>
      <c r="F18" s="30"/>
      <c r="G18" s="31"/>
      <c r="H18" s="21"/>
      <c r="I18" s="21"/>
      <c r="J18" s="21"/>
      <c r="K18" s="20"/>
      <c r="L18" s="30"/>
      <c r="M18" s="30"/>
      <c r="N18" s="30"/>
      <c r="O18" s="31" t="s">
        <v>250</v>
      </c>
      <c r="P18" s="30"/>
      <c r="Q18" s="30"/>
      <c r="R18" s="21"/>
      <c r="S18" s="21"/>
      <c r="T18" s="30"/>
      <c r="U18" s="31"/>
      <c r="V18" s="21"/>
      <c r="W18" s="51"/>
      <c r="X18" s="52"/>
      <c r="Y18" s="45"/>
      <c r="Z18" s="46"/>
      <c r="AA18" s="110" t="s">
        <v>251</v>
      </c>
      <c r="AB18" s="46"/>
      <c r="AC18" s="47"/>
      <c r="AD18" s="48"/>
      <c r="AE18" s="45"/>
      <c r="AF18" s="48"/>
      <c r="AG18" s="48"/>
      <c r="AH18" s="45"/>
      <c r="AI18" s="45"/>
      <c r="AJ18" s="45"/>
      <c r="AK18" s="45"/>
      <c r="AL18" s="78"/>
      <c r="AM18" s="77" t="s">
        <v>251</v>
      </c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92"/>
      <c r="BH18" s="239">
        <f t="shared" si="0"/>
        <v>0</v>
      </c>
      <c r="BI18" s="186"/>
      <c r="BJ18" s="187">
        <f t="shared" si="1"/>
        <v>0</v>
      </c>
      <c r="BK18" s="186"/>
      <c r="BL18" s="187">
        <f t="shared" si="2"/>
        <v>0</v>
      </c>
      <c r="BM18" s="240"/>
    </row>
    <row r="19" spans="1:65" s="7" customFormat="1" ht="20.100000000000001" customHeight="1">
      <c r="A19" s="57">
        <v>5</v>
      </c>
      <c r="B19" s="60" t="s">
        <v>71</v>
      </c>
      <c r="C19" s="60">
        <v>1105369595</v>
      </c>
      <c r="D19" s="68" t="s">
        <v>84</v>
      </c>
      <c r="E19" s="69" t="s">
        <v>85</v>
      </c>
      <c r="F19" s="30"/>
      <c r="G19" s="31"/>
      <c r="H19" s="21"/>
      <c r="I19" s="21"/>
      <c r="J19" s="21"/>
      <c r="K19" s="20"/>
      <c r="L19" s="30"/>
      <c r="M19" s="30"/>
      <c r="N19" s="30"/>
      <c r="O19" s="31" t="s">
        <v>251</v>
      </c>
      <c r="P19" s="30"/>
      <c r="Q19" s="30"/>
      <c r="R19" s="21"/>
      <c r="S19" s="21"/>
      <c r="T19" s="30"/>
      <c r="U19" s="31"/>
      <c r="V19" s="21"/>
      <c r="W19" s="51"/>
      <c r="X19" s="52"/>
      <c r="Y19" s="45"/>
      <c r="Z19" s="46"/>
      <c r="AA19" s="110" t="s">
        <v>252</v>
      </c>
      <c r="AB19" s="46"/>
      <c r="AC19" s="47"/>
      <c r="AD19" s="48"/>
      <c r="AE19" s="45"/>
      <c r="AF19" s="48"/>
      <c r="AG19" s="48"/>
      <c r="AH19" s="45"/>
      <c r="AI19" s="45"/>
      <c r="AJ19" s="45"/>
      <c r="AK19" s="45"/>
      <c r="AL19" s="78"/>
      <c r="AM19" s="77" t="s">
        <v>252</v>
      </c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92"/>
      <c r="BH19" s="239">
        <f t="shared" si="0"/>
        <v>0</v>
      </c>
      <c r="BI19" s="186"/>
      <c r="BJ19" s="187">
        <f t="shared" si="1"/>
        <v>0</v>
      </c>
      <c r="BK19" s="186"/>
      <c r="BL19" s="187">
        <f t="shared" si="2"/>
        <v>0</v>
      </c>
      <c r="BM19" s="240"/>
    </row>
    <row r="20" spans="1:65" s="7" customFormat="1" ht="20.100000000000001" customHeight="1">
      <c r="A20" s="57">
        <v>6</v>
      </c>
      <c r="B20" s="60" t="s">
        <v>71</v>
      </c>
      <c r="C20" s="60">
        <v>1105371582</v>
      </c>
      <c r="D20" s="68" t="s">
        <v>86</v>
      </c>
      <c r="E20" s="69" t="s">
        <v>87</v>
      </c>
      <c r="F20" s="30"/>
      <c r="G20" s="31"/>
      <c r="H20" s="21"/>
      <c r="I20" s="21"/>
      <c r="J20" s="21"/>
      <c r="K20" s="20"/>
      <c r="L20" s="30"/>
      <c r="M20" s="30"/>
      <c r="N20" s="30"/>
      <c r="O20" s="31" t="s">
        <v>74</v>
      </c>
      <c r="P20" s="30"/>
      <c r="Q20" s="30"/>
      <c r="R20" s="21"/>
      <c r="S20" s="21"/>
      <c r="T20" s="30"/>
      <c r="U20" s="31"/>
      <c r="V20" s="21"/>
      <c r="W20" s="51"/>
      <c r="X20" s="52"/>
      <c r="Y20" s="45"/>
      <c r="Z20" s="46"/>
      <c r="AA20" s="110" t="s">
        <v>253</v>
      </c>
      <c r="AB20" s="46"/>
      <c r="AC20" s="47"/>
      <c r="AD20" s="48"/>
      <c r="AE20" s="45"/>
      <c r="AF20" s="48"/>
      <c r="AG20" s="48"/>
      <c r="AH20" s="45"/>
      <c r="AI20" s="45"/>
      <c r="AJ20" s="45"/>
      <c r="AK20" s="45"/>
      <c r="AL20" s="78"/>
      <c r="AM20" s="77" t="s">
        <v>253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92"/>
      <c r="BH20" s="239">
        <f t="shared" si="0"/>
        <v>0</v>
      </c>
      <c r="BI20" s="186"/>
      <c r="BJ20" s="187">
        <f t="shared" si="1"/>
        <v>0</v>
      </c>
      <c r="BK20" s="186"/>
      <c r="BL20" s="187">
        <f t="shared" si="2"/>
        <v>0</v>
      </c>
      <c r="BM20" s="240"/>
    </row>
    <row r="21" spans="1:65" s="7" customFormat="1" ht="20.100000000000001" customHeight="1">
      <c r="A21" s="57">
        <v>7</v>
      </c>
      <c r="B21" s="60" t="s">
        <v>71</v>
      </c>
      <c r="C21" s="60">
        <v>1106514470</v>
      </c>
      <c r="D21" s="68" t="s">
        <v>88</v>
      </c>
      <c r="E21" s="69" t="s">
        <v>89</v>
      </c>
      <c r="F21" s="30"/>
      <c r="G21" s="31"/>
      <c r="H21" s="21"/>
      <c r="I21" s="21"/>
      <c r="J21" s="21"/>
      <c r="K21" s="20"/>
      <c r="L21" s="30"/>
      <c r="M21" s="30"/>
      <c r="N21" s="30"/>
      <c r="O21" s="31" t="s">
        <v>256</v>
      </c>
      <c r="P21" s="30"/>
      <c r="Q21" s="30"/>
      <c r="R21" s="21"/>
      <c r="S21" s="21"/>
      <c r="T21" s="30"/>
      <c r="U21" s="31"/>
      <c r="V21" s="21"/>
      <c r="W21" s="51"/>
      <c r="X21" s="52"/>
      <c r="Y21" s="45"/>
      <c r="Z21" s="46"/>
      <c r="AA21" s="110" t="s">
        <v>254</v>
      </c>
      <c r="AB21" s="46"/>
      <c r="AC21" s="47"/>
      <c r="AD21" s="48"/>
      <c r="AE21" s="45"/>
      <c r="AF21" s="48"/>
      <c r="AG21" s="48"/>
      <c r="AH21" s="45"/>
      <c r="AI21" s="45"/>
      <c r="AJ21" s="45"/>
      <c r="AK21" s="45"/>
      <c r="AL21" s="78"/>
      <c r="AM21" s="77" t="s">
        <v>254</v>
      </c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92"/>
      <c r="BH21" s="239">
        <f t="shared" ref="BH21:BH44" si="3">COUNTIF(F21:BG21,"E")</f>
        <v>0</v>
      </c>
      <c r="BI21" s="186"/>
      <c r="BJ21" s="187">
        <f t="shared" ref="BJ21:BJ44" si="4">COUNTIF(F21:BG21,"F")</f>
        <v>0</v>
      </c>
      <c r="BK21" s="186"/>
      <c r="BL21" s="187">
        <f t="shared" si="2"/>
        <v>0</v>
      </c>
      <c r="BM21" s="240"/>
    </row>
    <row r="22" spans="1:65" s="7" customFormat="1" ht="20.100000000000001" customHeight="1">
      <c r="A22" s="57">
        <v>8</v>
      </c>
      <c r="B22" s="60" t="s">
        <v>71</v>
      </c>
      <c r="C22" s="60">
        <v>1107056758</v>
      </c>
      <c r="D22" s="68" t="s">
        <v>90</v>
      </c>
      <c r="E22" s="69" t="s">
        <v>91</v>
      </c>
      <c r="F22" s="30"/>
      <c r="G22" s="31"/>
      <c r="H22" s="21"/>
      <c r="I22" s="21"/>
      <c r="J22" s="21"/>
      <c r="K22" s="20"/>
      <c r="L22" s="30"/>
      <c r="M22" s="30"/>
      <c r="N22" s="30"/>
      <c r="O22" s="31" t="s">
        <v>252</v>
      </c>
      <c r="P22" s="21"/>
      <c r="Q22" s="21"/>
      <c r="R22" s="21"/>
      <c r="S22" s="21"/>
      <c r="T22" s="30"/>
      <c r="U22" s="31"/>
      <c r="V22" s="21"/>
      <c r="W22" s="51"/>
      <c r="X22" s="52"/>
      <c r="Y22" s="45"/>
      <c r="Z22" s="49"/>
      <c r="AA22" s="47"/>
      <c r="AB22" s="49"/>
      <c r="AC22" s="47"/>
      <c r="AD22" s="48"/>
      <c r="AE22" s="45"/>
      <c r="AF22" s="48"/>
      <c r="AG22" s="48"/>
      <c r="AH22" s="45"/>
      <c r="AI22" s="45"/>
      <c r="AJ22" s="45"/>
      <c r="AK22" s="45"/>
      <c r="AL22" s="78"/>
      <c r="AM22" s="77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92"/>
      <c r="BH22" s="239">
        <f t="shared" si="3"/>
        <v>0</v>
      </c>
      <c r="BI22" s="186"/>
      <c r="BJ22" s="187">
        <f t="shared" si="4"/>
        <v>0</v>
      </c>
      <c r="BK22" s="186"/>
      <c r="BL22" s="187">
        <f t="shared" si="2"/>
        <v>0</v>
      </c>
      <c r="BM22" s="240"/>
    </row>
    <row r="23" spans="1:65" s="7" customFormat="1" ht="20.100000000000001" customHeight="1">
      <c r="A23" s="57">
        <v>9</v>
      </c>
      <c r="B23" s="60" t="s">
        <v>71</v>
      </c>
      <c r="C23" s="60">
        <v>1107092117</v>
      </c>
      <c r="D23" s="68" t="s">
        <v>92</v>
      </c>
      <c r="E23" s="69" t="s">
        <v>93</v>
      </c>
      <c r="F23" s="30"/>
      <c r="G23" s="31"/>
      <c r="H23" s="21"/>
      <c r="I23" s="21"/>
      <c r="J23" s="21"/>
      <c r="K23" s="20"/>
      <c r="L23" s="30"/>
      <c r="M23" s="30"/>
      <c r="N23" s="30"/>
      <c r="O23" s="31" t="s">
        <v>119</v>
      </c>
      <c r="P23" s="21"/>
      <c r="Q23" s="21"/>
      <c r="R23" s="21"/>
      <c r="S23" s="21"/>
      <c r="T23" s="30"/>
      <c r="U23" s="31"/>
      <c r="V23" s="21"/>
      <c r="W23" s="51"/>
      <c r="X23" s="52"/>
      <c r="Y23" s="45"/>
      <c r="Z23" s="49"/>
      <c r="AA23" s="47"/>
      <c r="AB23" s="49"/>
      <c r="AC23" s="47"/>
      <c r="AD23" s="48"/>
      <c r="AE23" s="45"/>
      <c r="AF23" s="48"/>
      <c r="AG23" s="48"/>
      <c r="AH23" s="45"/>
      <c r="AI23" s="45"/>
      <c r="AJ23" s="45"/>
      <c r="AK23" s="45"/>
      <c r="AL23" s="78"/>
      <c r="AM23" s="77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92"/>
      <c r="BH23" s="239">
        <f t="shared" si="3"/>
        <v>1</v>
      </c>
      <c r="BI23" s="186"/>
      <c r="BJ23" s="187">
        <f t="shared" si="4"/>
        <v>0</v>
      </c>
      <c r="BK23" s="186"/>
      <c r="BL23" s="187">
        <f t="shared" si="2"/>
        <v>1</v>
      </c>
      <c r="BM23" s="240"/>
    </row>
    <row r="24" spans="1:65" s="7" customFormat="1" ht="20.100000000000001" customHeight="1">
      <c r="A24" s="57">
        <v>10</v>
      </c>
      <c r="B24" s="60" t="s">
        <v>71</v>
      </c>
      <c r="C24" s="60">
        <v>1107839807</v>
      </c>
      <c r="D24" s="68" t="s">
        <v>94</v>
      </c>
      <c r="E24" s="69" t="s">
        <v>95</v>
      </c>
      <c r="F24" s="30"/>
      <c r="G24" s="31"/>
      <c r="H24" s="21"/>
      <c r="I24" s="21"/>
      <c r="J24" s="21"/>
      <c r="K24" s="20"/>
      <c r="L24" s="30"/>
      <c r="M24" s="30"/>
      <c r="N24" s="30"/>
      <c r="O24" s="31" t="s">
        <v>257</v>
      </c>
      <c r="P24" s="30"/>
      <c r="Q24" s="30"/>
      <c r="R24" s="21"/>
      <c r="S24" s="21"/>
      <c r="T24" s="30"/>
      <c r="U24" s="31"/>
      <c r="V24" s="21"/>
      <c r="W24" s="51"/>
      <c r="X24" s="52"/>
      <c r="Y24" s="45"/>
      <c r="Z24" s="49"/>
      <c r="AA24" s="47"/>
      <c r="AB24" s="49"/>
      <c r="AC24" s="47"/>
      <c r="AD24" s="48"/>
      <c r="AE24" s="45"/>
      <c r="AF24" s="48"/>
      <c r="AG24" s="48"/>
      <c r="AH24" s="45"/>
      <c r="AI24" s="45"/>
      <c r="AJ24" s="45"/>
      <c r="AK24" s="45"/>
      <c r="AL24" s="78"/>
      <c r="AM24" s="77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92"/>
      <c r="BH24" s="239">
        <f t="shared" si="3"/>
        <v>0</v>
      </c>
      <c r="BI24" s="186"/>
      <c r="BJ24" s="187">
        <f t="shared" si="4"/>
        <v>0</v>
      </c>
      <c r="BK24" s="186"/>
      <c r="BL24" s="187">
        <f t="shared" si="2"/>
        <v>0</v>
      </c>
      <c r="BM24" s="240"/>
    </row>
    <row r="25" spans="1:65" s="7" customFormat="1" ht="20.100000000000001" customHeight="1">
      <c r="A25" s="57">
        <v>11</v>
      </c>
      <c r="B25" s="60" t="s">
        <v>71</v>
      </c>
      <c r="C25" s="60">
        <v>1107851983</v>
      </c>
      <c r="D25" s="68" t="s">
        <v>96</v>
      </c>
      <c r="E25" s="69" t="s">
        <v>97</v>
      </c>
      <c r="F25" s="30"/>
      <c r="G25" s="31"/>
      <c r="H25" s="21"/>
      <c r="I25" s="21"/>
      <c r="J25" s="21"/>
      <c r="K25" s="20"/>
      <c r="L25" s="21"/>
      <c r="M25" s="21"/>
      <c r="N25" s="30"/>
      <c r="O25" s="31" t="s">
        <v>251</v>
      </c>
      <c r="P25" s="30"/>
      <c r="Q25" s="30"/>
      <c r="R25" s="21"/>
      <c r="S25" s="21"/>
      <c r="T25" s="30"/>
      <c r="U25" s="31"/>
      <c r="V25" s="21"/>
      <c r="W25" s="51"/>
      <c r="X25" s="52"/>
      <c r="Y25" s="45"/>
      <c r="Z25" s="46"/>
      <c r="AA25" s="47"/>
      <c r="AB25" s="46"/>
      <c r="AC25" s="47"/>
      <c r="AD25" s="48"/>
      <c r="AE25" s="45"/>
      <c r="AF25" s="48"/>
      <c r="AG25" s="48"/>
      <c r="AH25" s="45"/>
      <c r="AI25" s="45"/>
      <c r="AJ25" s="45"/>
      <c r="AK25" s="45"/>
      <c r="AL25" s="78"/>
      <c r="AM25" s="77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92"/>
      <c r="BH25" s="239">
        <f t="shared" si="3"/>
        <v>0</v>
      </c>
      <c r="BI25" s="186"/>
      <c r="BJ25" s="187">
        <f t="shared" si="4"/>
        <v>0</v>
      </c>
      <c r="BK25" s="186"/>
      <c r="BL25" s="187">
        <f t="shared" si="2"/>
        <v>0</v>
      </c>
      <c r="BM25" s="240"/>
    </row>
    <row r="26" spans="1:65" s="7" customFormat="1" ht="20.100000000000001" customHeight="1">
      <c r="A26" s="57">
        <v>12</v>
      </c>
      <c r="B26" s="60" t="s">
        <v>71</v>
      </c>
      <c r="C26" s="60">
        <v>1108565091</v>
      </c>
      <c r="D26" s="68" t="s">
        <v>98</v>
      </c>
      <c r="E26" s="69" t="s">
        <v>99</v>
      </c>
      <c r="F26" s="30"/>
      <c r="G26" s="31"/>
      <c r="H26" s="21"/>
      <c r="I26" s="21"/>
      <c r="J26" s="21"/>
      <c r="K26" s="20"/>
      <c r="L26" s="30"/>
      <c r="M26" s="30"/>
      <c r="N26" s="30"/>
      <c r="O26" s="31" t="s">
        <v>254</v>
      </c>
      <c r="P26" s="21"/>
      <c r="Q26" s="21"/>
      <c r="R26" s="21"/>
      <c r="S26" s="21"/>
      <c r="T26" s="30"/>
      <c r="U26" s="31"/>
      <c r="V26" s="21"/>
      <c r="W26" s="51"/>
      <c r="X26" s="52"/>
      <c r="Y26" s="45"/>
      <c r="Z26" s="46"/>
      <c r="AA26" s="47"/>
      <c r="AB26" s="46"/>
      <c r="AC26" s="47"/>
      <c r="AD26" s="45"/>
      <c r="AE26" s="45"/>
      <c r="AF26" s="48"/>
      <c r="AG26" s="48"/>
      <c r="AH26" s="45"/>
      <c r="AI26" s="45"/>
      <c r="AJ26" s="45"/>
      <c r="AK26" s="45"/>
      <c r="AL26" s="78"/>
      <c r="AM26" s="77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92"/>
      <c r="BH26" s="239">
        <f t="shared" si="3"/>
        <v>0</v>
      </c>
      <c r="BI26" s="186"/>
      <c r="BJ26" s="187">
        <f t="shared" si="4"/>
        <v>0</v>
      </c>
      <c r="BK26" s="186"/>
      <c r="BL26" s="187">
        <f t="shared" si="2"/>
        <v>0</v>
      </c>
      <c r="BM26" s="240"/>
    </row>
    <row r="27" spans="1:65" s="7" customFormat="1" ht="20.100000000000001" customHeight="1">
      <c r="A27" s="57">
        <v>13</v>
      </c>
      <c r="B27" s="60" t="s">
        <v>71</v>
      </c>
      <c r="C27" s="60">
        <v>1109189866</v>
      </c>
      <c r="D27" s="68" t="s">
        <v>94</v>
      </c>
      <c r="E27" s="69" t="s">
        <v>100</v>
      </c>
      <c r="F27" s="30"/>
      <c r="G27" s="31"/>
      <c r="H27" s="21"/>
      <c r="I27" s="21"/>
      <c r="J27" s="21"/>
      <c r="K27" s="20"/>
      <c r="L27" s="30"/>
      <c r="M27" s="30"/>
      <c r="N27" s="30"/>
      <c r="O27" s="20"/>
      <c r="P27" s="21"/>
      <c r="Q27" s="21"/>
      <c r="R27" s="21"/>
      <c r="S27" s="21"/>
      <c r="T27" s="30"/>
      <c r="U27" s="31"/>
      <c r="V27" s="21"/>
      <c r="W27" s="51"/>
      <c r="X27" s="52"/>
      <c r="Y27" s="45"/>
      <c r="Z27" s="46"/>
      <c r="AA27" s="47"/>
      <c r="AB27" s="46"/>
      <c r="AC27" s="47"/>
      <c r="AD27" s="45"/>
      <c r="AE27" s="45"/>
      <c r="AF27" s="48"/>
      <c r="AG27" s="48"/>
      <c r="AH27" s="45"/>
      <c r="AI27" s="45"/>
      <c r="AJ27" s="45"/>
      <c r="AK27" s="45"/>
      <c r="AL27" s="78"/>
      <c r="AM27" s="77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92"/>
      <c r="BH27" s="239">
        <f t="shared" si="3"/>
        <v>0</v>
      </c>
      <c r="BI27" s="186"/>
      <c r="BJ27" s="187">
        <f t="shared" si="4"/>
        <v>0</v>
      </c>
      <c r="BK27" s="186"/>
      <c r="BL27" s="187">
        <f t="shared" si="2"/>
        <v>0</v>
      </c>
      <c r="BM27" s="240"/>
    </row>
    <row r="28" spans="1:65" s="7" customFormat="1" ht="20.100000000000001" customHeight="1">
      <c r="A28" s="57">
        <v>14</v>
      </c>
      <c r="B28" s="60" t="s">
        <v>71</v>
      </c>
      <c r="C28" s="60">
        <v>1110042683</v>
      </c>
      <c r="D28" s="68" t="s">
        <v>101</v>
      </c>
      <c r="E28" s="69" t="s">
        <v>102</v>
      </c>
      <c r="F28" s="30"/>
      <c r="G28" s="31"/>
      <c r="H28" s="21"/>
      <c r="I28" s="21"/>
      <c r="J28" s="21"/>
      <c r="K28" s="20"/>
      <c r="L28" s="30"/>
      <c r="M28" s="30"/>
      <c r="N28" s="30"/>
      <c r="O28" s="20"/>
      <c r="P28" s="21"/>
      <c r="Q28" s="21"/>
      <c r="R28" s="21"/>
      <c r="S28" s="21"/>
      <c r="T28" s="30"/>
      <c r="U28" s="31"/>
      <c r="V28" s="21"/>
      <c r="W28" s="51"/>
      <c r="X28" s="52"/>
      <c r="Y28" s="45"/>
      <c r="Z28" s="46"/>
      <c r="AA28" s="47"/>
      <c r="AB28" s="46"/>
      <c r="AC28" s="47"/>
      <c r="AD28" s="45"/>
      <c r="AE28" s="45"/>
      <c r="AF28" s="48"/>
      <c r="AG28" s="48"/>
      <c r="AH28" s="45"/>
      <c r="AI28" s="45"/>
      <c r="AJ28" s="45"/>
      <c r="AK28" s="45"/>
      <c r="AL28" s="78"/>
      <c r="AM28" s="77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92"/>
      <c r="BH28" s="239">
        <f t="shared" si="3"/>
        <v>0</v>
      </c>
      <c r="BI28" s="186"/>
      <c r="BJ28" s="187">
        <f t="shared" si="4"/>
        <v>0</v>
      </c>
      <c r="BK28" s="186"/>
      <c r="BL28" s="187">
        <f t="shared" si="2"/>
        <v>0</v>
      </c>
      <c r="BM28" s="240"/>
    </row>
    <row r="29" spans="1:65" s="7" customFormat="1" ht="20.100000000000001" customHeight="1">
      <c r="A29" s="57">
        <v>15</v>
      </c>
      <c r="B29" s="60" t="s">
        <v>71</v>
      </c>
      <c r="C29" s="60">
        <v>1110366623</v>
      </c>
      <c r="D29" s="68" t="s">
        <v>103</v>
      </c>
      <c r="E29" s="69" t="s">
        <v>104</v>
      </c>
      <c r="F29" s="30"/>
      <c r="G29" s="31"/>
      <c r="H29" s="21"/>
      <c r="I29" s="21"/>
      <c r="J29" s="21"/>
      <c r="K29" s="20"/>
      <c r="L29" s="30"/>
      <c r="M29" s="30"/>
      <c r="N29" s="30"/>
      <c r="O29" s="20"/>
      <c r="P29" s="21"/>
      <c r="Q29" s="21"/>
      <c r="R29" s="21"/>
      <c r="S29" s="21"/>
      <c r="T29" s="30"/>
      <c r="U29" s="31"/>
      <c r="V29" s="21"/>
      <c r="W29" s="51"/>
      <c r="X29" s="52"/>
      <c r="Y29" s="45"/>
      <c r="Z29" s="46"/>
      <c r="AA29" s="47"/>
      <c r="AB29" s="46"/>
      <c r="AC29" s="47"/>
      <c r="AD29" s="45"/>
      <c r="AE29" s="45"/>
      <c r="AF29" s="48"/>
      <c r="AG29" s="48"/>
      <c r="AH29" s="45"/>
      <c r="AI29" s="45"/>
      <c r="AJ29" s="45"/>
      <c r="AK29" s="45"/>
      <c r="AL29" s="78"/>
      <c r="AM29" s="77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92"/>
      <c r="BH29" s="239">
        <f t="shared" si="3"/>
        <v>0</v>
      </c>
      <c r="BI29" s="186"/>
      <c r="BJ29" s="187">
        <f t="shared" si="4"/>
        <v>0</v>
      </c>
      <c r="BK29" s="186"/>
      <c r="BL29" s="187">
        <f t="shared" si="2"/>
        <v>0</v>
      </c>
      <c r="BM29" s="240"/>
    </row>
    <row r="30" spans="1:65" s="7" customFormat="1" ht="20.100000000000001" customHeight="1">
      <c r="A30" s="57">
        <v>16</v>
      </c>
      <c r="B30" s="60" t="s">
        <v>71</v>
      </c>
      <c r="C30" s="60">
        <v>1111480531</v>
      </c>
      <c r="D30" s="68" t="s">
        <v>105</v>
      </c>
      <c r="E30" s="69" t="s">
        <v>106</v>
      </c>
      <c r="F30" s="30"/>
      <c r="G30" s="31"/>
      <c r="H30" s="21"/>
      <c r="I30" s="21"/>
      <c r="J30" s="21"/>
      <c r="K30" s="20"/>
      <c r="L30" s="30"/>
      <c r="M30" s="30"/>
      <c r="N30" s="30"/>
      <c r="O30" s="20"/>
      <c r="P30" s="21"/>
      <c r="Q30" s="21"/>
      <c r="R30" s="21"/>
      <c r="S30" s="21"/>
      <c r="T30" s="30"/>
      <c r="U30" s="31"/>
      <c r="V30" s="21"/>
      <c r="W30" s="51"/>
      <c r="X30" s="52"/>
      <c r="Y30" s="45"/>
      <c r="Z30" s="46"/>
      <c r="AA30" s="47"/>
      <c r="AB30" s="46"/>
      <c r="AC30" s="47"/>
      <c r="AD30" s="45"/>
      <c r="AE30" s="45"/>
      <c r="AF30" s="48"/>
      <c r="AG30" s="48"/>
      <c r="AH30" s="45"/>
      <c r="AI30" s="45"/>
      <c r="AJ30" s="45"/>
      <c r="AK30" s="45"/>
      <c r="AL30" s="78"/>
      <c r="AM30" s="77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92"/>
      <c r="BH30" s="239">
        <f t="shared" si="3"/>
        <v>0</v>
      </c>
      <c r="BI30" s="186"/>
      <c r="BJ30" s="187">
        <f t="shared" si="4"/>
        <v>0</v>
      </c>
      <c r="BK30" s="186"/>
      <c r="BL30" s="187">
        <f t="shared" si="2"/>
        <v>0</v>
      </c>
      <c r="BM30" s="240"/>
    </row>
    <row r="31" spans="1:65" s="7" customFormat="1" ht="20.100000000000001" customHeight="1">
      <c r="A31" s="57">
        <v>17</v>
      </c>
      <c r="B31" s="60" t="s">
        <v>71</v>
      </c>
      <c r="C31" s="60">
        <v>1111662835</v>
      </c>
      <c r="D31" s="68" t="s">
        <v>94</v>
      </c>
      <c r="E31" s="69" t="s">
        <v>107</v>
      </c>
      <c r="F31" s="30"/>
      <c r="G31" s="31"/>
      <c r="H31" s="21"/>
      <c r="I31" s="21"/>
      <c r="J31" s="21"/>
      <c r="K31" s="20"/>
      <c r="L31" s="30"/>
      <c r="M31" s="30"/>
      <c r="N31" s="30"/>
      <c r="O31" s="20"/>
      <c r="P31" s="21"/>
      <c r="Q31" s="21"/>
      <c r="R31" s="21"/>
      <c r="S31" s="21"/>
      <c r="T31" s="30"/>
      <c r="U31" s="31"/>
      <c r="V31" s="21"/>
      <c r="W31" s="51"/>
      <c r="X31" s="52"/>
      <c r="Y31" s="45"/>
      <c r="Z31" s="46"/>
      <c r="AA31" s="47"/>
      <c r="AB31" s="46"/>
      <c r="AC31" s="47"/>
      <c r="AD31" s="45"/>
      <c r="AE31" s="45"/>
      <c r="AF31" s="48"/>
      <c r="AG31" s="48"/>
      <c r="AH31" s="45"/>
      <c r="AI31" s="45"/>
      <c r="AJ31" s="45"/>
      <c r="AK31" s="45"/>
      <c r="AL31" s="78"/>
      <c r="AM31" s="77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92"/>
      <c r="BH31" s="239">
        <f t="shared" si="3"/>
        <v>0</v>
      </c>
      <c r="BI31" s="186"/>
      <c r="BJ31" s="187">
        <f t="shared" si="4"/>
        <v>0</v>
      </c>
      <c r="BK31" s="186"/>
      <c r="BL31" s="187">
        <f t="shared" si="2"/>
        <v>0</v>
      </c>
      <c r="BM31" s="240"/>
    </row>
    <row r="32" spans="1:65" s="7" customFormat="1" ht="20.100000000000001" customHeight="1">
      <c r="A32" s="57">
        <v>18</v>
      </c>
      <c r="B32" s="60" t="s">
        <v>71</v>
      </c>
      <c r="C32" s="60">
        <v>1111667913</v>
      </c>
      <c r="D32" s="68" t="s">
        <v>108</v>
      </c>
      <c r="E32" s="69" t="s">
        <v>109</v>
      </c>
      <c r="F32" s="30"/>
      <c r="G32" s="31"/>
      <c r="H32" s="21"/>
      <c r="I32" s="21"/>
      <c r="J32" s="21"/>
      <c r="K32" s="20"/>
      <c r="L32" s="30"/>
      <c r="M32" s="30"/>
      <c r="N32" s="30"/>
      <c r="O32" s="20"/>
      <c r="P32" s="21"/>
      <c r="Q32" s="21"/>
      <c r="R32" s="21"/>
      <c r="S32" s="21"/>
      <c r="T32" s="30"/>
      <c r="U32" s="31"/>
      <c r="V32" s="21"/>
      <c r="W32" s="51"/>
      <c r="X32" s="52"/>
      <c r="Y32" s="45"/>
      <c r="Z32" s="46"/>
      <c r="AA32" s="47"/>
      <c r="AB32" s="46"/>
      <c r="AC32" s="47"/>
      <c r="AD32" s="45"/>
      <c r="AE32" s="45"/>
      <c r="AF32" s="48"/>
      <c r="AG32" s="48"/>
      <c r="AH32" s="45"/>
      <c r="AI32" s="45"/>
      <c r="AJ32" s="45"/>
      <c r="AK32" s="45"/>
      <c r="AL32" s="78"/>
      <c r="AM32" s="77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92"/>
      <c r="BH32" s="239">
        <f t="shared" si="3"/>
        <v>0</v>
      </c>
      <c r="BI32" s="186"/>
      <c r="BJ32" s="187">
        <f t="shared" si="4"/>
        <v>0</v>
      </c>
      <c r="BK32" s="186"/>
      <c r="BL32" s="187">
        <f t="shared" si="2"/>
        <v>0</v>
      </c>
      <c r="BM32" s="240"/>
    </row>
    <row r="33" spans="1:145" s="7" customFormat="1" ht="20.100000000000001" customHeight="1">
      <c r="A33" s="57">
        <v>19</v>
      </c>
      <c r="B33" s="60" t="s">
        <v>71</v>
      </c>
      <c r="C33" s="60">
        <v>1112046565</v>
      </c>
      <c r="D33" s="68" t="s">
        <v>110</v>
      </c>
      <c r="E33" s="69" t="s">
        <v>111</v>
      </c>
      <c r="F33" s="30"/>
      <c r="G33" s="31"/>
      <c r="H33" s="21"/>
      <c r="I33" s="21"/>
      <c r="J33" s="21"/>
      <c r="K33" s="20"/>
      <c r="L33" s="30"/>
      <c r="M33" s="30"/>
      <c r="N33" s="30"/>
      <c r="O33" s="20"/>
      <c r="P33" s="21"/>
      <c r="Q33" s="21"/>
      <c r="R33" s="21"/>
      <c r="S33" s="21"/>
      <c r="T33" s="30"/>
      <c r="U33" s="31"/>
      <c r="V33" s="21"/>
      <c r="W33" s="51"/>
      <c r="X33" s="52"/>
      <c r="Y33" s="45"/>
      <c r="Z33" s="46"/>
      <c r="AA33" s="47"/>
      <c r="AB33" s="46"/>
      <c r="AC33" s="47"/>
      <c r="AD33" s="45"/>
      <c r="AE33" s="45"/>
      <c r="AF33" s="48"/>
      <c r="AG33" s="48"/>
      <c r="AH33" s="45"/>
      <c r="AI33" s="45"/>
      <c r="AJ33" s="45"/>
      <c r="AK33" s="45"/>
      <c r="AL33" s="78"/>
      <c r="AM33" s="77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92"/>
      <c r="BH33" s="239">
        <f t="shared" si="3"/>
        <v>0</v>
      </c>
      <c r="BI33" s="186"/>
      <c r="BJ33" s="187">
        <f t="shared" si="4"/>
        <v>0</v>
      </c>
      <c r="BK33" s="186"/>
      <c r="BL33" s="187">
        <f t="shared" si="2"/>
        <v>0</v>
      </c>
      <c r="BM33" s="240"/>
    </row>
    <row r="34" spans="1:145" s="7" customFormat="1" ht="20.100000000000001" customHeight="1">
      <c r="A34" s="57">
        <v>20</v>
      </c>
      <c r="B34" s="60" t="s">
        <v>71</v>
      </c>
      <c r="C34" s="60">
        <v>1112224848</v>
      </c>
      <c r="D34" s="68" t="s">
        <v>112</v>
      </c>
      <c r="E34" s="69" t="s">
        <v>113</v>
      </c>
      <c r="F34" s="30"/>
      <c r="G34" s="31"/>
      <c r="H34" s="21"/>
      <c r="I34" s="21"/>
      <c r="J34" s="21"/>
      <c r="K34" s="20"/>
      <c r="L34" s="30"/>
      <c r="M34" s="30"/>
      <c r="N34" s="30"/>
      <c r="O34" s="20"/>
      <c r="P34" s="21"/>
      <c r="Q34" s="21"/>
      <c r="R34" s="21"/>
      <c r="S34" s="21"/>
      <c r="T34" s="30"/>
      <c r="U34" s="31"/>
      <c r="V34" s="21"/>
      <c r="W34" s="51"/>
      <c r="X34" s="52"/>
      <c r="Y34" s="45"/>
      <c r="Z34" s="46"/>
      <c r="AA34" s="47"/>
      <c r="AB34" s="46"/>
      <c r="AC34" s="47"/>
      <c r="AD34" s="45"/>
      <c r="AE34" s="45"/>
      <c r="AF34" s="48"/>
      <c r="AG34" s="48"/>
      <c r="AH34" s="45"/>
      <c r="AI34" s="45"/>
      <c r="AJ34" s="45"/>
      <c r="AK34" s="45"/>
      <c r="AL34" s="78"/>
      <c r="AM34" s="77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92"/>
      <c r="BH34" s="239">
        <f t="shared" si="3"/>
        <v>0</v>
      </c>
      <c r="BI34" s="186"/>
      <c r="BJ34" s="187">
        <f t="shared" si="4"/>
        <v>0</v>
      </c>
      <c r="BK34" s="186"/>
      <c r="BL34" s="187">
        <f t="shared" si="2"/>
        <v>0</v>
      </c>
      <c r="BM34" s="240"/>
    </row>
    <row r="35" spans="1:145" s="7" customFormat="1" ht="20.100000000000001" customHeight="1">
      <c r="A35" s="57">
        <v>21</v>
      </c>
      <c r="B35" s="60" t="s">
        <v>71</v>
      </c>
      <c r="C35" s="60">
        <v>1112473374</v>
      </c>
      <c r="D35" s="68" t="s">
        <v>94</v>
      </c>
      <c r="E35" s="69" t="s">
        <v>114</v>
      </c>
      <c r="F35" s="30"/>
      <c r="G35" s="31"/>
      <c r="H35" s="21"/>
      <c r="I35" s="21"/>
      <c r="J35" s="21"/>
      <c r="K35" s="20"/>
      <c r="L35" s="30"/>
      <c r="M35" s="30"/>
      <c r="N35" s="30"/>
      <c r="O35" s="20"/>
      <c r="P35" s="21"/>
      <c r="Q35" s="21"/>
      <c r="R35" s="21"/>
      <c r="S35" s="21"/>
      <c r="T35" s="30"/>
      <c r="U35" s="31"/>
      <c r="V35" s="21"/>
      <c r="W35" s="51"/>
      <c r="X35" s="52"/>
      <c r="Y35" s="45"/>
      <c r="Z35" s="46"/>
      <c r="AA35" s="47"/>
      <c r="AB35" s="46"/>
      <c r="AC35" s="47"/>
      <c r="AD35" s="45"/>
      <c r="AE35" s="45"/>
      <c r="AF35" s="48"/>
      <c r="AG35" s="48"/>
      <c r="AH35" s="45"/>
      <c r="AI35" s="45"/>
      <c r="AJ35" s="45"/>
      <c r="AK35" s="45"/>
      <c r="AL35" s="78"/>
      <c r="AM35" s="77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92"/>
      <c r="BH35" s="239">
        <f t="shared" si="3"/>
        <v>0</v>
      </c>
      <c r="BI35" s="186"/>
      <c r="BJ35" s="187">
        <f t="shared" si="4"/>
        <v>0</v>
      </c>
      <c r="BK35" s="186"/>
      <c r="BL35" s="187">
        <f t="shared" si="2"/>
        <v>0</v>
      </c>
      <c r="BM35" s="240"/>
    </row>
    <row r="36" spans="1:145" s="7" customFormat="1" ht="20.100000000000001" customHeight="1">
      <c r="A36" s="57">
        <v>22</v>
      </c>
      <c r="B36" s="60" t="s">
        <v>71</v>
      </c>
      <c r="C36" s="60">
        <v>1114881131</v>
      </c>
      <c r="D36" s="68" t="s">
        <v>115</v>
      </c>
      <c r="E36" s="69" t="s">
        <v>116</v>
      </c>
      <c r="F36" s="30"/>
      <c r="G36" s="31"/>
      <c r="H36" s="21"/>
      <c r="I36" s="21"/>
      <c r="J36" s="21"/>
      <c r="K36" s="20"/>
      <c r="L36" s="30"/>
      <c r="M36" s="30"/>
      <c r="N36" s="30"/>
      <c r="O36" s="20"/>
      <c r="P36" s="21"/>
      <c r="Q36" s="21"/>
      <c r="R36" s="21"/>
      <c r="S36" s="21"/>
      <c r="T36" s="30"/>
      <c r="U36" s="31"/>
      <c r="V36" s="21"/>
      <c r="W36" s="51"/>
      <c r="X36" s="52"/>
      <c r="Y36" s="45"/>
      <c r="Z36" s="46"/>
      <c r="AA36" s="47"/>
      <c r="AB36" s="46"/>
      <c r="AC36" s="47"/>
      <c r="AD36" s="45"/>
      <c r="AE36" s="45"/>
      <c r="AF36" s="48"/>
      <c r="AG36" s="48"/>
      <c r="AH36" s="45"/>
      <c r="AI36" s="45"/>
      <c r="AJ36" s="45"/>
      <c r="AK36" s="45"/>
      <c r="AL36" s="78"/>
      <c r="AM36" s="77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92"/>
      <c r="BH36" s="239">
        <f t="shared" si="3"/>
        <v>0</v>
      </c>
      <c r="BI36" s="186"/>
      <c r="BJ36" s="187">
        <f t="shared" si="4"/>
        <v>0</v>
      </c>
      <c r="BK36" s="186"/>
      <c r="BL36" s="187">
        <f t="shared" si="2"/>
        <v>0</v>
      </c>
      <c r="BM36" s="240"/>
    </row>
    <row r="37" spans="1:145" s="7" customFormat="1" ht="20.100000000000001" customHeight="1">
      <c r="A37" s="57">
        <v>23</v>
      </c>
      <c r="B37" s="60" t="s">
        <v>71</v>
      </c>
      <c r="C37" s="60">
        <v>1148192506</v>
      </c>
      <c r="D37" s="68" t="s">
        <v>117</v>
      </c>
      <c r="E37" s="69" t="s">
        <v>118</v>
      </c>
      <c r="F37" s="30"/>
      <c r="G37" s="31"/>
      <c r="H37" s="21"/>
      <c r="I37" s="21"/>
      <c r="J37" s="21"/>
      <c r="K37" s="20"/>
      <c r="L37" s="30"/>
      <c r="M37" s="30"/>
      <c r="N37" s="30"/>
      <c r="O37" s="20"/>
      <c r="P37" s="21"/>
      <c r="Q37" s="21"/>
      <c r="R37" s="21"/>
      <c r="S37" s="21"/>
      <c r="T37" s="21"/>
      <c r="U37" s="20"/>
      <c r="V37" s="21"/>
      <c r="W37" s="51"/>
      <c r="X37" s="52"/>
      <c r="Y37" s="45"/>
      <c r="Z37" s="46"/>
      <c r="AA37" s="47"/>
      <c r="AB37" s="46"/>
      <c r="AC37" s="47"/>
      <c r="AD37" s="45"/>
      <c r="AE37" s="45"/>
      <c r="AF37" s="45"/>
      <c r="AG37" s="45"/>
      <c r="AH37" s="45"/>
      <c r="AI37" s="45"/>
      <c r="AJ37" s="45"/>
      <c r="AK37" s="45"/>
      <c r="AL37" s="78"/>
      <c r="AM37" s="78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92"/>
      <c r="BH37" s="239">
        <f t="shared" si="3"/>
        <v>0</v>
      </c>
      <c r="BI37" s="186"/>
      <c r="BJ37" s="187">
        <f t="shared" si="4"/>
        <v>0</v>
      </c>
      <c r="BK37" s="186"/>
      <c r="BL37" s="187">
        <f t="shared" si="2"/>
        <v>0</v>
      </c>
      <c r="BM37" s="240"/>
    </row>
    <row r="38" spans="1:145" s="22" customFormat="1" ht="20.100000000000001" customHeight="1">
      <c r="A38" s="57">
        <v>24</v>
      </c>
      <c r="B38" s="60" t="s">
        <v>120</v>
      </c>
      <c r="C38" s="60">
        <v>1025765210</v>
      </c>
      <c r="D38" s="68" t="s">
        <v>121</v>
      </c>
      <c r="E38" s="69" t="s">
        <v>122</v>
      </c>
      <c r="F38" s="30"/>
      <c r="G38" s="31"/>
      <c r="H38" s="21"/>
      <c r="I38" s="21"/>
      <c r="J38" s="21"/>
      <c r="K38" s="20"/>
      <c r="L38" s="30"/>
      <c r="M38" s="30"/>
      <c r="N38" s="30"/>
      <c r="O38" s="20"/>
      <c r="P38" s="30"/>
      <c r="Q38" s="30"/>
      <c r="R38" s="21"/>
      <c r="S38" s="21"/>
      <c r="T38" s="30"/>
      <c r="U38" s="31"/>
      <c r="V38" s="21"/>
      <c r="W38" s="51"/>
      <c r="X38" s="52"/>
      <c r="Y38" s="45"/>
      <c r="Z38" s="49"/>
      <c r="AA38" s="47"/>
      <c r="AB38" s="49"/>
      <c r="AC38" s="47"/>
      <c r="AD38" s="48"/>
      <c r="AE38" s="45"/>
      <c r="AF38" s="48"/>
      <c r="AG38" s="48"/>
      <c r="AH38" s="45"/>
      <c r="AI38" s="45"/>
      <c r="AJ38" s="45"/>
      <c r="AK38" s="45"/>
      <c r="AL38" s="78"/>
      <c r="AM38" s="77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92"/>
      <c r="BH38" s="239">
        <f t="shared" si="3"/>
        <v>0</v>
      </c>
      <c r="BI38" s="186"/>
      <c r="BJ38" s="187">
        <f t="shared" si="4"/>
        <v>0</v>
      </c>
      <c r="BK38" s="186"/>
      <c r="BL38" s="187">
        <f t="shared" si="2"/>
        <v>0</v>
      </c>
      <c r="BM38" s="240"/>
    </row>
    <row r="39" spans="1:145" s="2" customFormat="1" ht="20.100000000000001" customHeight="1">
      <c r="A39" s="57">
        <v>25</v>
      </c>
      <c r="B39" s="60" t="s">
        <v>120</v>
      </c>
      <c r="C39" s="60">
        <v>1107854920</v>
      </c>
      <c r="D39" s="68" t="s">
        <v>123</v>
      </c>
      <c r="E39" s="69" t="s">
        <v>124</v>
      </c>
      <c r="F39" s="30"/>
      <c r="G39" s="31"/>
      <c r="H39" s="21"/>
      <c r="I39" s="21"/>
      <c r="J39" s="21"/>
      <c r="K39" s="20"/>
      <c r="L39" s="30"/>
      <c r="M39" s="30"/>
      <c r="N39" s="30"/>
      <c r="O39" s="20"/>
      <c r="P39" s="30"/>
      <c r="Q39" s="30"/>
      <c r="R39" s="21"/>
      <c r="S39" s="21"/>
      <c r="T39" s="30"/>
      <c r="U39" s="31"/>
      <c r="V39" s="21"/>
      <c r="W39" s="51"/>
      <c r="X39" s="52"/>
      <c r="Y39" s="45"/>
      <c r="Z39" s="49"/>
      <c r="AA39" s="49"/>
      <c r="AB39" s="49"/>
      <c r="AC39" s="49"/>
      <c r="AD39" s="48"/>
      <c r="AE39" s="45"/>
      <c r="AF39" s="48"/>
      <c r="AG39" s="48"/>
      <c r="AH39" s="45"/>
      <c r="AI39" s="45"/>
      <c r="AJ39" s="45"/>
      <c r="AK39" s="45"/>
      <c r="AL39" s="78"/>
      <c r="AM39" s="77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92"/>
      <c r="BH39" s="239">
        <f t="shared" si="3"/>
        <v>0</v>
      </c>
      <c r="BI39" s="186"/>
      <c r="BJ39" s="187">
        <f t="shared" si="4"/>
        <v>0</v>
      </c>
      <c r="BK39" s="186"/>
      <c r="BL39" s="187">
        <f t="shared" si="2"/>
        <v>0</v>
      </c>
      <c r="BM39" s="240"/>
    </row>
    <row r="40" spans="1:145" s="2" customFormat="1" ht="20.100000000000001" customHeight="1">
      <c r="A40" s="57">
        <v>26</v>
      </c>
      <c r="B40" s="60" t="s">
        <v>120</v>
      </c>
      <c r="C40" s="60">
        <v>1109670074</v>
      </c>
      <c r="D40" s="68" t="s">
        <v>125</v>
      </c>
      <c r="E40" s="69" t="s">
        <v>126</v>
      </c>
      <c r="F40" s="21"/>
      <c r="G40" s="21"/>
      <c r="H40" s="21"/>
      <c r="I40" s="21"/>
      <c r="J40" s="21"/>
      <c r="K40" s="20"/>
      <c r="L40" s="21"/>
      <c r="M40" s="21"/>
      <c r="N40" s="30"/>
      <c r="O40" s="20"/>
      <c r="P40" s="21"/>
      <c r="Q40" s="21"/>
      <c r="R40" s="21"/>
      <c r="S40" s="21"/>
      <c r="T40" s="21"/>
      <c r="U40" s="21"/>
      <c r="V40" s="21"/>
      <c r="W40" s="51"/>
      <c r="X40" s="52"/>
      <c r="Y40" s="45"/>
      <c r="Z40" s="49"/>
      <c r="AA40" s="49"/>
      <c r="AB40" s="49"/>
      <c r="AC40" s="49"/>
      <c r="AD40" s="45"/>
      <c r="AE40" s="45"/>
      <c r="AF40" s="45"/>
      <c r="AG40" s="45"/>
      <c r="AH40" s="45"/>
      <c r="AI40" s="45"/>
      <c r="AJ40" s="45"/>
      <c r="AK40" s="45"/>
      <c r="AL40" s="78"/>
      <c r="AM40" s="78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92"/>
      <c r="BH40" s="239">
        <f t="shared" si="3"/>
        <v>0</v>
      </c>
      <c r="BI40" s="186"/>
      <c r="BJ40" s="187">
        <f t="shared" si="4"/>
        <v>0</v>
      </c>
      <c r="BK40" s="186"/>
      <c r="BL40" s="187">
        <f t="shared" si="2"/>
        <v>0</v>
      </c>
      <c r="BM40" s="240"/>
    </row>
    <row r="41" spans="1:145" s="2" customFormat="1" ht="20.100000000000001" customHeight="1">
      <c r="A41" s="57">
        <v>27</v>
      </c>
      <c r="B41" s="60" t="s">
        <v>120</v>
      </c>
      <c r="C41" s="60">
        <v>1110045704</v>
      </c>
      <c r="D41" s="68" t="s">
        <v>127</v>
      </c>
      <c r="E41" s="69" t="s">
        <v>128</v>
      </c>
      <c r="F41" s="30"/>
      <c r="G41" s="31"/>
      <c r="H41" s="21"/>
      <c r="I41" s="21"/>
      <c r="J41" s="21"/>
      <c r="K41" s="20"/>
      <c r="L41" s="30"/>
      <c r="M41" s="30"/>
      <c r="N41" s="30"/>
      <c r="O41" s="20"/>
      <c r="P41" s="30"/>
      <c r="Q41" s="30"/>
      <c r="R41" s="21"/>
      <c r="S41" s="21"/>
      <c r="T41" s="30"/>
      <c r="U41" s="31"/>
      <c r="V41" s="21"/>
      <c r="W41" s="51"/>
      <c r="X41" s="52"/>
      <c r="Y41" s="45"/>
      <c r="Z41" s="49"/>
      <c r="AA41" s="49"/>
      <c r="AB41" s="49"/>
      <c r="AC41" s="49"/>
      <c r="AD41" s="48"/>
      <c r="AE41" s="45"/>
      <c r="AF41" s="48"/>
      <c r="AG41" s="48"/>
      <c r="AH41" s="45"/>
      <c r="AI41" s="45"/>
      <c r="AJ41" s="45"/>
      <c r="AK41" s="45"/>
      <c r="AL41" s="78"/>
      <c r="AM41" s="77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92"/>
      <c r="BH41" s="239">
        <f t="shared" si="3"/>
        <v>0</v>
      </c>
      <c r="BI41" s="186"/>
      <c r="BJ41" s="187">
        <f t="shared" si="4"/>
        <v>0</v>
      </c>
      <c r="BK41" s="186"/>
      <c r="BL41" s="187">
        <f t="shared" si="2"/>
        <v>0</v>
      </c>
      <c r="BM41" s="240"/>
    </row>
    <row r="42" spans="1:145" s="2" customFormat="1" ht="20.100000000000001" customHeight="1">
      <c r="A42" s="57">
        <v>28</v>
      </c>
      <c r="B42" s="60" t="s">
        <v>120</v>
      </c>
      <c r="C42" s="60">
        <v>1111549812</v>
      </c>
      <c r="D42" s="68" t="s">
        <v>129</v>
      </c>
      <c r="E42" s="69" t="s">
        <v>130</v>
      </c>
      <c r="F42" s="30"/>
      <c r="G42" s="31"/>
      <c r="H42" s="21"/>
      <c r="I42" s="21"/>
      <c r="J42" s="21"/>
      <c r="K42" s="20"/>
      <c r="L42" s="30"/>
      <c r="M42" s="30"/>
      <c r="N42" s="21"/>
      <c r="O42" s="20"/>
      <c r="P42" s="30"/>
      <c r="Q42" s="30"/>
      <c r="R42" s="21"/>
      <c r="S42" s="21"/>
      <c r="T42" s="30"/>
      <c r="U42" s="31"/>
      <c r="V42" s="21"/>
      <c r="W42" s="51"/>
      <c r="X42" s="52"/>
      <c r="Y42" s="45"/>
      <c r="Z42" s="49"/>
      <c r="AA42" s="49"/>
      <c r="AB42" s="49"/>
      <c r="AC42" s="49"/>
      <c r="AD42" s="48"/>
      <c r="AE42" s="45"/>
      <c r="AF42" s="48"/>
      <c r="AG42" s="48"/>
      <c r="AH42" s="45"/>
      <c r="AI42" s="45"/>
      <c r="AJ42" s="45"/>
      <c r="AK42" s="45"/>
      <c r="AL42" s="78"/>
      <c r="AM42" s="77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92"/>
      <c r="BH42" s="239">
        <f t="shared" si="3"/>
        <v>0</v>
      </c>
      <c r="BI42" s="186"/>
      <c r="BJ42" s="187">
        <f t="shared" si="4"/>
        <v>0</v>
      </c>
      <c r="BK42" s="186"/>
      <c r="BL42" s="187">
        <f t="shared" si="2"/>
        <v>0</v>
      </c>
      <c r="BM42" s="240"/>
    </row>
    <row r="43" spans="1:145" s="2" customFormat="1" ht="20.100000000000001" customHeight="1">
      <c r="A43" s="57">
        <v>29</v>
      </c>
      <c r="B43" s="60" t="s">
        <v>120</v>
      </c>
      <c r="C43" s="60">
        <v>1111673366</v>
      </c>
      <c r="D43" s="68" t="s">
        <v>131</v>
      </c>
      <c r="E43" s="69" t="s">
        <v>132</v>
      </c>
      <c r="F43" s="30"/>
      <c r="G43" s="31"/>
      <c r="H43" s="21"/>
      <c r="I43" s="21"/>
      <c r="J43" s="21"/>
      <c r="K43" s="20"/>
      <c r="L43" s="30"/>
      <c r="M43" s="30"/>
      <c r="N43" s="21"/>
      <c r="O43" s="20"/>
      <c r="P43" s="21"/>
      <c r="Q43" s="21"/>
      <c r="R43" s="21"/>
      <c r="S43" s="21"/>
      <c r="T43" s="30"/>
      <c r="U43" s="31"/>
      <c r="V43" s="21"/>
      <c r="W43" s="51"/>
      <c r="X43" s="52"/>
      <c r="Y43" s="45"/>
      <c r="Z43" s="49"/>
      <c r="AA43" s="49"/>
      <c r="AB43" s="49"/>
      <c r="AC43" s="49"/>
      <c r="AD43" s="45"/>
      <c r="AE43" s="45"/>
      <c r="AF43" s="48"/>
      <c r="AG43" s="48"/>
      <c r="AH43" s="45"/>
      <c r="AI43" s="45"/>
      <c r="AJ43" s="45"/>
      <c r="AK43" s="45"/>
      <c r="AL43" s="78"/>
      <c r="AM43" s="77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92"/>
      <c r="BH43" s="239">
        <f t="shared" si="3"/>
        <v>0</v>
      </c>
      <c r="BI43" s="186"/>
      <c r="BJ43" s="187">
        <f t="shared" si="4"/>
        <v>0</v>
      </c>
      <c r="BK43" s="186"/>
      <c r="BL43" s="187">
        <f t="shared" si="2"/>
        <v>0</v>
      </c>
      <c r="BM43" s="240"/>
    </row>
    <row r="44" spans="1:145" s="2" customFormat="1" ht="20.100000000000001" customHeight="1">
      <c r="A44" s="58">
        <v>30</v>
      </c>
      <c r="B44" s="61" t="s">
        <v>120</v>
      </c>
      <c r="C44" s="61">
        <v>1150685496</v>
      </c>
      <c r="D44" s="70" t="s">
        <v>133</v>
      </c>
      <c r="E44" s="71" t="s">
        <v>134</v>
      </c>
      <c r="F44" s="30"/>
      <c r="G44" s="31"/>
      <c r="H44" s="21"/>
      <c r="I44" s="21"/>
      <c r="J44" s="21"/>
      <c r="K44" s="20"/>
      <c r="L44" s="30"/>
      <c r="M44" s="30"/>
      <c r="N44" s="21"/>
      <c r="O44" s="20"/>
      <c r="P44" s="30"/>
      <c r="Q44" s="30"/>
      <c r="R44" s="21"/>
      <c r="S44" s="21"/>
      <c r="T44" s="30"/>
      <c r="U44" s="31"/>
      <c r="V44" s="21"/>
      <c r="W44" s="51"/>
      <c r="X44" s="52"/>
      <c r="Y44" s="45"/>
      <c r="Z44" s="49"/>
      <c r="AA44" s="49"/>
      <c r="AB44" s="49"/>
      <c r="AC44" s="49"/>
      <c r="AD44" s="48"/>
      <c r="AE44" s="45"/>
      <c r="AF44" s="48"/>
      <c r="AG44" s="48"/>
      <c r="AH44" s="45"/>
      <c r="AI44" s="45"/>
      <c r="AJ44" s="45"/>
      <c r="AK44" s="45"/>
      <c r="AL44" s="78"/>
      <c r="AM44" s="77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92"/>
      <c r="BH44" s="239">
        <f t="shared" si="3"/>
        <v>0</v>
      </c>
      <c r="BI44" s="186"/>
      <c r="BJ44" s="187">
        <f t="shared" si="4"/>
        <v>0</v>
      </c>
      <c r="BK44" s="186"/>
      <c r="BL44" s="187">
        <f t="shared" si="2"/>
        <v>0</v>
      </c>
      <c r="BM44" s="240"/>
    </row>
    <row r="45" spans="1:145" s="2" customFormat="1" ht="20.100000000000001" customHeight="1">
      <c r="A45" s="58">
        <v>31</v>
      </c>
      <c r="B45" s="61"/>
      <c r="C45" s="61"/>
      <c r="D45" s="70" t="s">
        <v>135</v>
      </c>
      <c r="E45" s="71" t="s">
        <v>136</v>
      </c>
      <c r="F45" s="30"/>
      <c r="G45" s="31"/>
      <c r="H45" s="21"/>
      <c r="I45" s="21"/>
      <c r="J45" s="21"/>
      <c r="K45" s="20"/>
      <c r="L45" s="30"/>
      <c r="M45" s="30"/>
      <c r="N45" s="21"/>
      <c r="O45" s="20"/>
      <c r="P45" s="30"/>
      <c r="Q45" s="30"/>
      <c r="R45" s="21"/>
      <c r="S45" s="21"/>
      <c r="T45" s="30"/>
      <c r="U45" s="31"/>
      <c r="V45" s="21"/>
      <c r="W45" s="51"/>
      <c r="X45" s="52"/>
      <c r="Y45" s="45"/>
      <c r="Z45" s="49"/>
      <c r="AA45" s="49"/>
      <c r="AB45" s="49"/>
      <c r="AC45" s="49"/>
      <c r="AD45" s="48"/>
      <c r="AE45" s="45"/>
      <c r="AF45" s="48"/>
      <c r="AG45" s="48"/>
      <c r="AH45" s="45"/>
      <c r="AI45" s="45"/>
      <c r="AJ45" s="45"/>
      <c r="AK45" s="45"/>
      <c r="AL45" s="78"/>
      <c r="AM45" s="77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92"/>
      <c r="BH45" s="239">
        <f t="shared" ref="BH45" si="5">COUNTIF(F45:BG45,"E")</f>
        <v>0</v>
      </c>
      <c r="BI45" s="186"/>
      <c r="BJ45" s="187">
        <f t="shared" ref="BJ45" si="6">COUNTIF(F45:BG45,"F")</f>
        <v>0</v>
      </c>
      <c r="BK45" s="186"/>
      <c r="BL45" s="187">
        <f t="shared" ref="BL45" si="7">BH45+BJ45</f>
        <v>0</v>
      </c>
      <c r="BM45" s="240"/>
    </row>
    <row r="46" spans="1:145" ht="20.100000000000001" customHeight="1">
      <c r="A46" s="201" t="s">
        <v>137</v>
      </c>
      <c r="B46" s="202"/>
      <c r="C46" s="202"/>
      <c r="D46" s="202"/>
      <c r="E46" s="203"/>
      <c r="F46" s="245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7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9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93"/>
      <c r="BH46" s="245">
        <f>COUNTIF(F46:BG46,"E")</f>
        <v>0</v>
      </c>
      <c r="BI46" s="250"/>
      <c r="BJ46" s="251">
        <f>COUNTIF(F46:BG46,"F")</f>
        <v>0</v>
      </c>
      <c r="BK46" s="250"/>
      <c r="BL46" s="251">
        <f t="shared" si="2"/>
        <v>0</v>
      </c>
      <c r="BM46" s="252"/>
    </row>
    <row r="47" spans="1:145" s="4" customFormat="1" ht="39.75" customHeight="1">
      <c r="A47" s="195" t="s">
        <v>138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6"/>
      <c r="AN47" s="196"/>
      <c r="AO47" s="196"/>
      <c r="AP47" s="196"/>
      <c r="AQ47" s="196"/>
      <c r="AR47" s="196"/>
      <c r="AS47" s="196"/>
      <c r="AT47" s="196"/>
      <c r="AU47" s="196"/>
      <c r="AV47" s="196"/>
      <c r="AW47" s="196"/>
      <c r="AX47" s="196"/>
      <c r="AY47" s="196"/>
      <c r="AZ47" s="196"/>
      <c r="BA47" s="196"/>
      <c r="BB47" s="196"/>
      <c r="BC47" s="196"/>
      <c r="BD47" s="196"/>
      <c r="BE47" s="196"/>
      <c r="BF47" s="196"/>
      <c r="BG47" s="196"/>
      <c r="BH47" s="196"/>
      <c r="BI47" s="196"/>
      <c r="BJ47" s="196"/>
      <c r="BK47" s="196"/>
      <c r="BL47" s="196"/>
      <c r="BM47" s="197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</row>
    <row r="48" spans="1:145" s="4" customFormat="1" ht="36.75" customHeight="1">
      <c r="A48" s="198" t="s">
        <v>139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200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</row>
    <row r="49" spans="1:18" ht="24.9" customHeight="1">
      <c r="A49" s="1" t="s">
        <v>140</v>
      </c>
    </row>
    <row r="50" spans="1:18" s="3" customFormat="1" ht="24.9" customHeight="1">
      <c r="A50" s="62" t="s">
        <v>74</v>
      </c>
      <c r="B50" s="62"/>
      <c r="C50" s="25" t="s">
        <v>141</v>
      </c>
      <c r="R50" s="24"/>
    </row>
    <row r="51" spans="1:18" s="3" customFormat="1" ht="24.9" customHeight="1">
      <c r="A51" s="63" t="s">
        <v>76</v>
      </c>
      <c r="B51" s="63"/>
      <c r="C51" s="25" t="s">
        <v>142</v>
      </c>
      <c r="R51" s="24"/>
    </row>
    <row r="52" spans="1:18" s="3" customFormat="1" ht="24.9" customHeight="1">
      <c r="A52" s="64" t="s">
        <v>119</v>
      </c>
      <c r="B52" s="64"/>
      <c r="C52" s="25" t="s">
        <v>143</v>
      </c>
      <c r="R52" s="24"/>
    </row>
    <row r="53" spans="1:18" s="3" customFormat="1" ht="24.9" hidden="1" customHeight="1">
      <c r="A53" s="65"/>
      <c r="B53" s="65"/>
      <c r="R53" s="24"/>
    </row>
    <row r="54" spans="1:18" s="3" customFormat="1" ht="24.9" hidden="1" customHeight="1">
      <c r="A54" s="65"/>
      <c r="B54" s="65"/>
      <c r="R54" s="24"/>
    </row>
    <row r="55" spans="1:18" s="3" customFormat="1" ht="13.2" hidden="1">
      <c r="A55" s="65"/>
      <c r="B55" s="65"/>
      <c r="R55" s="24"/>
    </row>
    <row r="56" spans="1:18" s="3" customFormat="1" ht="13.2" hidden="1">
      <c r="A56" s="65"/>
      <c r="B56" s="65"/>
      <c r="R56" s="24"/>
    </row>
    <row r="57" spans="1:18" s="3" customFormat="1" ht="13.2" hidden="1">
      <c r="A57" s="65"/>
      <c r="B57" s="65"/>
      <c r="R57" s="24"/>
    </row>
    <row r="58" spans="1:18" s="3" customFormat="1" ht="13.5" hidden="1" customHeight="1">
      <c r="A58" s="65"/>
      <c r="B58" s="65"/>
      <c r="R58" s="24"/>
    </row>
    <row r="59" spans="1:18" s="3" customFormat="1" ht="13.2" hidden="1">
      <c r="A59" s="65"/>
      <c r="B59" s="65"/>
      <c r="R59" s="24"/>
    </row>
    <row r="60" spans="1:18" s="3" customFormat="1" ht="13.2" hidden="1">
      <c r="A60" s="65"/>
      <c r="B60" s="65"/>
      <c r="R60" s="24"/>
    </row>
    <row r="61" spans="1:18" s="3" customFormat="1" ht="13.2" hidden="1">
      <c r="A61" s="65"/>
      <c r="B61" s="65"/>
      <c r="R61" s="24"/>
    </row>
    <row r="62" spans="1:18" s="3" customFormat="1" ht="13.2" hidden="1">
      <c r="A62" s="65"/>
      <c r="B62" s="65"/>
      <c r="R62" s="24"/>
    </row>
    <row r="63" spans="1:18" s="3" customFormat="1" ht="17.25" hidden="1" customHeight="1">
      <c r="A63" s="65"/>
      <c r="B63" s="65"/>
      <c r="R63" s="24"/>
    </row>
    <row r="64" spans="1:18" s="3" customFormat="1" ht="13.2" hidden="1">
      <c r="A64" s="65"/>
      <c r="B64" s="65"/>
      <c r="R64" s="24"/>
    </row>
    <row r="65" spans="1:18" s="3" customFormat="1" ht="17.25" hidden="1" customHeight="1">
      <c r="A65" s="65"/>
      <c r="B65" s="65"/>
      <c r="R65" s="24"/>
    </row>
    <row r="66" spans="1:18" s="3" customFormat="1" ht="18" hidden="1" customHeight="1">
      <c r="A66" s="65"/>
      <c r="B66" s="65"/>
      <c r="R66" s="24"/>
    </row>
    <row r="67" spans="1:18" s="3" customFormat="1" ht="13.2" hidden="1">
      <c r="A67" s="65"/>
      <c r="B67" s="65"/>
      <c r="R67" s="24"/>
    </row>
    <row r="68" spans="1:18" s="3" customFormat="1" ht="13.2" hidden="1">
      <c r="A68" s="65"/>
      <c r="B68" s="65"/>
      <c r="R68" s="24"/>
    </row>
    <row r="69" spans="1:18" s="3" customFormat="1" ht="13.2" hidden="1">
      <c r="A69" s="65"/>
      <c r="B69" s="65"/>
      <c r="R69" s="24"/>
    </row>
    <row r="70" spans="1:18" s="3" customFormat="1" ht="13.2" hidden="1">
      <c r="A70" s="65"/>
      <c r="B70" s="65"/>
      <c r="R70" s="24"/>
    </row>
    <row r="71" spans="1:18" s="3" customFormat="1" ht="13.2" hidden="1">
      <c r="A71" s="65"/>
      <c r="B71" s="65"/>
      <c r="R71" s="24"/>
    </row>
    <row r="72" spans="1:18" s="3" customFormat="1" ht="13.2" hidden="1">
      <c r="A72" s="65"/>
      <c r="B72" s="65"/>
      <c r="R72" s="24"/>
    </row>
    <row r="73" spans="1:18" s="3" customFormat="1" ht="13.2" hidden="1">
      <c r="A73" s="65"/>
      <c r="B73" s="65"/>
      <c r="R73" s="24"/>
    </row>
    <row r="74" spans="1:18" s="3" customFormat="1" ht="13.2" hidden="1">
      <c r="A74" s="65"/>
      <c r="B74" s="65"/>
      <c r="R74" s="24"/>
    </row>
    <row r="75" spans="1:18" s="3" customFormat="1" ht="13.2" hidden="1">
      <c r="A75" s="65"/>
      <c r="B75" s="65"/>
      <c r="R75" s="24"/>
    </row>
    <row r="76" spans="1:18" s="3" customFormat="1" ht="13.2" hidden="1">
      <c r="A76" s="65"/>
      <c r="B76" s="65"/>
      <c r="R76" s="24"/>
    </row>
    <row r="77" spans="1:18" s="3" customFormat="1" ht="15.75" hidden="1" customHeight="1">
      <c r="A77" s="65"/>
      <c r="B77" s="65"/>
      <c r="R77" s="24"/>
    </row>
    <row r="78" spans="1:18" s="3" customFormat="1" ht="16.5" hidden="1" customHeight="1">
      <c r="A78" s="65"/>
      <c r="B78" s="65"/>
      <c r="R78" s="24"/>
    </row>
    <row r="79" spans="1:18" s="3" customFormat="1" ht="18" hidden="1" customHeight="1">
      <c r="A79" s="65"/>
      <c r="B79" s="65"/>
      <c r="R79" s="24"/>
    </row>
    <row r="80" spans="1:18" s="3" customFormat="1" ht="13.2" hidden="1">
      <c r="A80" s="65"/>
      <c r="B80" s="65"/>
      <c r="R80" s="24"/>
    </row>
    <row r="81" spans="1:18" s="3" customFormat="1" ht="13.2" hidden="1">
      <c r="A81" s="65"/>
      <c r="B81" s="65"/>
      <c r="R81" s="24"/>
    </row>
    <row r="82" spans="1:18" s="3" customFormat="1" ht="24" customHeight="1">
      <c r="A82" s="39" t="s">
        <v>77</v>
      </c>
      <c r="B82" s="39"/>
      <c r="C82" s="25" t="s">
        <v>144</v>
      </c>
      <c r="R82" s="24"/>
    </row>
    <row r="83" spans="1:18" s="3" customFormat="1" ht="13.2">
      <c r="R83" s="24"/>
    </row>
    <row r="84" spans="1:18" s="3" customFormat="1" ht="13.2">
      <c r="R84" s="24"/>
    </row>
    <row r="85" spans="1:18" s="3" customFormat="1" ht="13.2">
      <c r="R85" s="24"/>
    </row>
    <row r="86" spans="1:18" s="3" customFormat="1" ht="13.2">
      <c r="R86" s="24"/>
    </row>
    <row r="87" spans="1:18" s="3" customFormat="1" ht="13.2">
      <c r="R87" s="24"/>
    </row>
    <row r="88" spans="1:18" s="3" customFormat="1" ht="13.2">
      <c r="R88" s="24"/>
    </row>
    <row r="89" spans="1:18" s="3" customFormat="1" ht="13.2">
      <c r="R89" s="24"/>
    </row>
    <row r="90" spans="1:18" s="3" customFormat="1" ht="13.2">
      <c r="R90" s="24"/>
    </row>
    <row r="91" spans="1:18" s="3" customFormat="1" ht="13.2">
      <c r="R91" s="24"/>
    </row>
    <row r="92" spans="1:18" s="3" customFormat="1" ht="13.2">
      <c r="R92" s="24"/>
    </row>
    <row r="93" spans="1:18" s="3" customFormat="1" ht="13.2">
      <c r="R93" s="24"/>
    </row>
    <row r="94" spans="1:18" s="3" customFormat="1" ht="13.2">
      <c r="R94" s="24"/>
    </row>
    <row r="95" spans="1:18" s="3" customFormat="1" ht="13.2">
      <c r="R95" s="24"/>
    </row>
    <row r="96" spans="1:18" s="3" customFormat="1" ht="13.2">
      <c r="R96" s="24"/>
    </row>
    <row r="97" spans="18:18" s="3" customFormat="1" ht="13.2">
      <c r="R97" s="24"/>
    </row>
    <row r="98" spans="18:18" s="3" customFormat="1" ht="13.2">
      <c r="R98" s="24"/>
    </row>
    <row r="99" spans="18:18" s="3" customFormat="1" ht="13.2">
      <c r="R99" s="24"/>
    </row>
    <row r="100" spans="18:18" s="3" customFormat="1" ht="13.2">
      <c r="R100" s="24"/>
    </row>
    <row r="101" spans="18:18" s="3" customFormat="1" ht="13.2">
      <c r="R101" s="24"/>
    </row>
    <row r="102" spans="18:18" s="3" customFormat="1" ht="13.2">
      <c r="R102" s="24"/>
    </row>
    <row r="103" spans="18:18" s="3" customFormat="1" ht="13.2">
      <c r="R103" s="24"/>
    </row>
    <row r="104" spans="18:18" s="3" customFormat="1" ht="13.2">
      <c r="R104" s="24"/>
    </row>
    <row r="105" spans="18:18" s="3" customFormat="1" ht="13.2">
      <c r="R105" s="24"/>
    </row>
    <row r="106" spans="18:18" s="3" customFormat="1" ht="13.2">
      <c r="R106" s="24"/>
    </row>
    <row r="107" spans="18:18" s="3" customFormat="1" ht="13.2">
      <c r="R107" s="24"/>
    </row>
  </sheetData>
  <sheetProtection formatRows="0" insertRows="0" deleteRows="0"/>
  <mergeCells count="178">
    <mergeCell ref="A47:BM47"/>
    <mergeCell ref="A48:BM48"/>
    <mergeCell ref="BH45:BI45"/>
    <mergeCell ref="BJ45:BK45"/>
    <mergeCell ref="BL45:BM45"/>
    <mergeCell ref="A46:E46"/>
    <mergeCell ref="F46:W46"/>
    <mergeCell ref="X46:AM46"/>
    <mergeCell ref="BH46:BI46"/>
    <mergeCell ref="BJ46:BK46"/>
    <mergeCell ref="BL46:BM46"/>
    <mergeCell ref="BH43:BI43"/>
    <mergeCell ref="BJ43:BK43"/>
    <mergeCell ref="BL43:BM43"/>
    <mergeCell ref="BH44:BI44"/>
    <mergeCell ref="BJ44:BK44"/>
    <mergeCell ref="BL44:BM44"/>
    <mergeCell ref="BH41:BI41"/>
    <mergeCell ref="BJ41:BK41"/>
    <mergeCell ref="BL41:BM41"/>
    <mergeCell ref="BH42:BI42"/>
    <mergeCell ref="BJ42:BK42"/>
    <mergeCell ref="BL42:BM42"/>
    <mergeCell ref="BH39:BI39"/>
    <mergeCell ref="BJ39:BK39"/>
    <mergeCell ref="BL39:BM39"/>
    <mergeCell ref="BH40:BI40"/>
    <mergeCell ref="BJ40:BK40"/>
    <mergeCell ref="BL40:BM40"/>
    <mergeCell ref="BH37:BI37"/>
    <mergeCell ref="BJ37:BK37"/>
    <mergeCell ref="BL37:BM37"/>
    <mergeCell ref="BH38:BI38"/>
    <mergeCell ref="BJ38:BK38"/>
    <mergeCell ref="BL38:BM38"/>
    <mergeCell ref="BH35:BI35"/>
    <mergeCell ref="BJ35:BK35"/>
    <mergeCell ref="BL35:BM35"/>
    <mergeCell ref="BH36:BI36"/>
    <mergeCell ref="BJ36:BK36"/>
    <mergeCell ref="BL36:BM36"/>
    <mergeCell ref="BH33:BI33"/>
    <mergeCell ref="BJ33:BK33"/>
    <mergeCell ref="BL33:BM33"/>
    <mergeCell ref="BH34:BI34"/>
    <mergeCell ref="BJ34:BK34"/>
    <mergeCell ref="BL34:BM34"/>
    <mergeCell ref="BH31:BI31"/>
    <mergeCell ref="BJ31:BK31"/>
    <mergeCell ref="BL31:BM31"/>
    <mergeCell ref="BH32:BI32"/>
    <mergeCell ref="BJ32:BK32"/>
    <mergeCell ref="BL32:BM32"/>
    <mergeCell ref="BH29:BI29"/>
    <mergeCell ref="BJ29:BK29"/>
    <mergeCell ref="BL29:BM29"/>
    <mergeCell ref="BH30:BI30"/>
    <mergeCell ref="BJ30:BK30"/>
    <mergeCell ref="BL30:BM30"/>
    <mergeCell ref="BH27:BI27"/>
    <mergeCell ref="BJ27:BK27"/>
    <mergeCell ref="BL27:BM27"/>
    <mergeCell ref="BH28:BI28"/>
    <mergeCell ref="BJ28:BK28"/>
    <mergeCell ref="BL28:BM28"/>
    <mergeCell ref="BH25:BI25"/>
    <mergeCell ref="BJ25:BK25"/>
    <mergeCell ref="BL25:BM25"/>
    <mergeCell ref="BH26:BI26"/>
    <mergeCell ref="BJ26:BK26"/>
    <mergeCell ref="BL26:BM26"/>
    <mergeCell ref="BH23:BI23"/>
    <mergeCell ref="BJ23:BK23"/>
    <mergeCell ref="BL23:BM23"/>
    <mergeCell ref="BH24:BI24"/>
    <mergeCell ref="BJ24:BK24"/>
    <mergeCell ref="BL24:BM24"/>
    <mergeCell ref="BH21:BI21"/>
    <mergeCell ref="BJ21:BK21"/>
    <mergeCell ref="BL21:BM21"/>
    <mergeCell ref="BH22:BI22"/>
    <mergeCell ref="BJ22:BK22"/>
    <mergeCell ref="BL22:BM22"/>
    <mergeCell ref="F10:BM10"/>
    <mergeCell ref="BH19:BI19"/>
    <mergeCell ref="BJ19:BK19"/>
    <mergeCell ref="BL19:BM19"/>
    <mergeCell ref="BH20:BI20"/>
    <mergeCell ref="BJ20:BK20"/>
    <mergeCell ref="BL20:BM20"/>
    <mergeCell ref="BH17:BI17"/>
    <mergeCell ref="BJ17:BK17"/>
    <mergeCell ref="BL17:BM17"/>
    <mergeCell ref="BH18:BI18"/>
    <mergeCell ref="BJ18:BK18"/>
    <mergeCell ref="BL18:BM18"/>
    <mergeCell ref="BH16:BI16"/>
    <mergeCell ref="BJ16:BK16"/>
    <mergeCell ref="BL16:BM16"/>
    <mergeCell ref="AZ13:BA13"/>
    <mergeCell ref="BB13:BC13"/>
    <mergeCell ref="BD13:BE13"/>
    <mergeCell ref="BF13:BG13"/>
    <mergeCell ref="BH14:BI14"/>
    <mergeCell ref="BJ14:BK14"/>
    <mergeCell ref="BH11:BM13"/>
    <mergeCell ref="AB13:AC13"/>
    <mergeCell ref="AD13:AE13"/>
    <mergeCell ref="AF13:AG13"/>
    <mergeCell ref="AH13:AI13"/>
    <mergeCell ref="AJ13:AK13"/>
    <mergeCell ref="AL13:AM13"/>
    <mergeCell ref="BL14:BM14"/>
    <mergeCell ref="BH15:BI15"/>
    <mergeCell ref="BJ15:BK15"/>
    <mergeCell ref="BL15:BM15"/>
    <mergeCell ref="BF12:BG12"/>
    <mergeCell ref="F13:G13"/>
    <mergeCell ref="H13:I13"/>
    <mergeCell ref="J13:K13"/>
    <mergeCell ref="L13:M13"/>
    <mergeCell ref="N13:O13"/>
    <mergeCell ref="AL12:AM12"/>
    <mergeCell ref="AN12:AO12"/>
    <mergeCell ref="AP12:AQ12"/>
    <mergeCell ref="AR12:AS12"/>
    <mergeCell ref="AT12:AU12"/>
    <mergeCell ref="AV12:AW12"/>
    <mergeCell ref="Z12:AA12"/>
    <mergeCell ref="AB12:AC12"/>
    <mergeCell ref="AD12:AE12"/>
    <mergeCell ref="AF12:AG12"/>
    <mergeCell ref="AH12:AI12"/>
    <mergeCell ref="AJ12:AK12"/>
    <mergeCell ref="N12:O12"/>
    <mergeCell ref="P12:Q12"/>
    <mergeCell ref="R12:S12"/>
    <mergeCell ref="T12:U12"/>
    <mergeCell ref="V12:W12"/>
    <mergeCell ref="P13:Q13"/>
    <mergeCell ref="A10:A14"/>
    <mergeCell ref="B10:B14"/>
    <mergeCell ref="C10:C14"/>
    <mergeCell ref="D10:E14"/>
    <mergeCell ref="F12:G12"/>
    <mergeCell ref="H12:I12"/>
    <mergeCell ref="J12:K12"/>
    <mergeCell ref="L12:M12"/>
    <mergeCell ref="BD12:BE12"/>
    <mergeCell ref="R13:S13"/>
    <mergeCell ref="T13:U13"/>
    <mergeCell ref="V13:W13"/>
    <mergeCell ref="X13:Y13"/>
    <mergeCell ref="Z13:AA13"/>
    <mergeCell ref="AX12:AY12"/>
    <mergeCell ref="AZ12:BA12"/>
    <mergeCell ref="BB12:BC12"/>
    <mergeCell ref="X12:Y12"/>
    <mergeCell ref="AN13:AO13"/>
    <mergeCell ref="AP13:AQ13"/>
    <mergeCell ref="AR13:AS13"/>
    <mergeCell ref="AT13:AU13"/>
    <mergeCell ref="AV13:AW13"/>
    <mergeCell ref="AX13:AY13"/>
    <mergeCell ref="A8:E8"/>
    <mergeCell ref="L8:BM8"/>
    <mergeCell ref="A9:AN9"/>
    <mergeCell ref="AO9:AU9"/>
    <mergeCell ref="AV9:BC9"/>
    <mergeCell ref="BD9:BE9"/>
    <mergeCell ref="BF9:BM9"/>
    <mergeCell ref="F1:BE6"/>
    <mergeCell ref="BF1:BM6"/>
    <mergeCell ref="A6:E6"/>
    <mergeCell ref="A7:E7"/>
    <mergeCell ref="F7:AN7"/>
    <mergeCell ref="AR7:AX7"/>
    <mergeCell ref="BF7:BM7"/>
  </mergeCells>
  <phoneticPr fontId="1" type="noConversion"/>
  <printOptions horizontalCentered="1" verticalCentered="1"/>
  <pageMargins left="0.39370078740157483" right="0.19685039370078741" top="0.19685039370078741" bottom="0.19685039370078741" header="0" footer="0"/>
  <pageSetup scale="3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081E-2F08-4ECB-AE1C-06EDD9C325E1}">
  <dimension ref="B2:W27"/>
  <sheetViews>
    <sheetView zoomScale="70" zoomScaleNormal="70" workbookViewId="0">
      <selection activeCell="M13" sqref="M13"/>
    </sheetView>
  </sheetViews>
  <sheetFormatPr baseColWidth="10" defaultColWidth="11.44140625" defaultRowHeight="14.4"/>
  <cols>
    <col min="3" max="3" width="21.33203125" customWidth="1"/>
    <col min="4" max="4" width="23.6640625" customWidth="1"/>
    <col min="5" max="7" width="19.6640625" customWidth="1"/>
    <col min="8" max="8" width="20.88671875" customWidth="1"/>
    <col min="9" max="9" width="25.88671875" customWidth="1"/>
    <col min="10" max="10" width="24.33203125" customWidth="1"/>
    <col min="11" max="11" width="22" customWidth="1"/>
    <col min="12" max="12" width="26.109375" customWidth="1"/>
    <col min="13" max="13" width="26.44140625" customWidth="1"/>
    <col min="14" max="14" width="28.5546875" customWidth="1"/>
    <col min="15" max="15" width="25.5546875" customWidth="1"/>
    <col min="16" max="16" width="25.88671875" customWidth="1"/>
    <col min="17" max="19" width="25.5546875" customWidth="1"/>
    <col min="20" max="20" width="25.6640625" customWidth="1"/>
    <col min="21" max="22" width="25.5546875" customWidth="1"/>
    <col min="23" max="23" width="27.88671875" customWidth="1"/>
    <col min="24" max="24" width="2" customWidth="1"/>
  </cols>
  <sheetData>
    <row r="2" spans="2:23">
      <c r="G2" s="253" t="s">
        <v>152</v>
      </c>
      <c r="H2" s="253"/>
      <c r="I2" s="253"/>
      <c r="J2" s="36" t="s">
        <v>153</v>
      </c>
      <c r="K2" s="36" t="s">
        <v>154</v>
      </c>
      <c r="L2" s="36" t="s">
        <v>155</v>
      </c>
      <c r="M2" s="36" t="s">
        <v>156</v>
      </c>
      <c r="N2" s="36" t="s">
        <v>157</v>
      </c>
      <c r="O2" s="36" t="s">
        <v>158</v>
      </c>
      <c r="P2" s="36" t="s">
        <v>159</v>
      </c>
      <c r="Q2" s="36" t="s">
        <v>160</v>
      </c>
      <c r="R2" s="36" t="s">
        <v>161</v>
      </c>
      <c r="S2" s="36" t="s">
        <v>157</v>
      </c>
      <c r="T2" s="36" t="s">
        <v>162</v>
      </c>
      <c r="U2" s="253" t="s">
        <v>163</v>
      </c>
      <c r="V2" s="253"/>
      <c r="W2" s="253"/>
    </row>
    <row r="3" spans="2:23" ht="21">
      <c r="B3" s="257"/>
      <c r="C3" s="258" t="s">
        <v>164</v>
      </c>
      <c r="D3" s="256" t="s">
        <v>165</v>
      </c>
      <c r="E3" s="259" t="s">
        <v>166</v>
      </c>
      <c r="F3" s="259" t="s">
        <v>167</v>
      </c>
      <c r="G3" s="38" t="s">
        <v>168</v>
      </c>
      <c r="H3" s="38" t="s">
        <v>169</v>
      </c>
      <c r="I3" s="38" t="s">
        <v>170</v>
      </c>
      <c r="J3" s="38" t="s">
        <v>171</v>
      </c>
      <c r="K3" s="38" t="s">
        <v>172</v>
      </c>
      <c r="L3" s="38" t="s">
        <v>173</v>
      </c>
      <c r="M3" s="38" t="s">
        <v>174</v>
      </c>
      <c r="N3" s="38" t="s">
        <v>175</v>
      </c>
      <c r="O3" s="38" t="s">
        <v>176</v>
      </c>
      <c r="P3" s="38" t="s">
        <v>177</v>
      </c>
      <c r="Q3" s="38" t="s">
        <v>178</v>
      </c>
      <c r="R3" s="38" t="s">
        <v>179</v>
      </c>
      <c r="S3" s="38" t="s">
        <v>180</v>
      </c>
      <c r="T3" s="38" t="s">
        <v>181</v>
      </c>
      <c r="U3" s="38" t="s">
        <v>182</v>
      </c>
      <c r="V3" s="38" t="s">
        <v>183</v>
      </c>
      <c r="W3" s="38" t="s">
        <v>184</v>
      </c>
    </row>
    <row r="4" spans="2:23" ht="106.5" customHeight="1">
      <c r="B4" s="257"/>
      <c r="C4" s="258"/>
      <c r="D4" s="256"/>
      <c r="E4" s="259"/>
      <c r="F4" s="259"/>
      <c r="G4" s="254" t="s">
        <v>185</v>
      </c>
      <c r="H4" s="254" t="s">
        <v>186</v>
      </c>
      <c r="I4" s="254" t="s">
        <v>187</v>
      </c>
      <c r="J4" s="254" t="s">
        <v>188</v>
      </c>
      <c r="K4" s="254" t="s">
        <v>189</v>
      </c>
      <c r="L4" s="254" t="s">
        <v>190</v>
      </c>
      <c r="M4" s="254" t="s">
        <v>191</v>
      </c>
      <c r="N4" s="254" t="s">
        <v>192</v>
      </c>
      <c r="O4" s="254" t="s">
        <v>193</v>
      </c>
      <c r="P4" s="254" t="s">
        <v>194</v>
      </c>
      <c r="Q4" s="254" t="s">
        <v>195</v>
      </c>
      <c r="R4" s="254" t="s">
        <v>196</v>
      </c>
      <c r="S4" s="254" t="s">
        <v>197</v>
      </c>
      <c r="T4" s="254" t="s">
        <v>198</v>
      </c>
      <c r="U4" s="254" t="s">
        <v>199</v>
      </c>
      <c r="V4" s="254" t="s">
        <v>200</v>
      </c>
      <c r="W4" s="254" t="s">
        <v>201</v>
      </c>
    </row>
    <row r="5" spans="2:23">
      <c r="B5" s="257"/>
      <c r="C5" s="258"/>
      <c r="D5" s="256"/>
      <c r="E5" s="259"/>
      <c r="F5" s="259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</row>
    <row r="6" spans="2:23" ht="15.6">
      <c r="B6" s="36">
        <v>1</v>
      </c>
      <c r="C6" s="27" t="s">
        <v>202</v>
      </c>
      <c r="D6" s="27" t="s">
        <v>203</v>
      </c>
      <c r="E6" s="28">
        <f>+'MAY JUN 26_INDU'!C15</f>
        <v>1002947062</v>
      </c>
      <c r="F6" s="37" t="s">
        <v>204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2:23" ht="15.6">
      <c r="B7" s="36">
        <v>2</v>
      </c>
      <c r="C7" s="27" t="s">
        <v>205</v>
      </c>
      <c r="D7" s="27" t="s">
        <v>206</v>
      </c>
      <c r="E7" s="28">
        <f>+'MAY JUN 26_INDU'!C16</f>
        <v>1005786069</v>
      </c>
      <c r="F7" s="37" t="s">
        <v>204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pans="2:23" ht="15.6">
      <c r="B8" s="36">
        <v>3</v>
      </c>
      <c r="C8" s="27" t="s">
        <v>207</v>
      </c>
      <c r="D8" s="27" t="s">
        <v>208</v>
      </c>
      <c r="E8" s="28">
        <f>+'MAY JUN 26_INDU'!C17</f>
        <v>1006158312</v>
      </c>
      <c r="F8" s="28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2:23" ht="15.6">
      <c r="B9" s="36">
        <v>4</v>
      </c>
      <c r="C9" s="27" t="s">
        <v>209</v>
      </c>
      <c r="D9" s="27" t="s">
        <v>210</v>
      </c>
      <c r="E9" s="28">
        <f>+'MAY JUN 26_INDU'!C18</f>
        <v>1061599339</v>
      </c>
      <c r="F9" s="37" t="s">
        <v>211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2:23" ht="15.6">
      <c r="B10" s="36">
        <v>5</v>
      </c>
      <c r="C10" s="27" t="s">
        <v>212</v>
      </c>
      <c r="D10" s="27" t="s">
        <v>213</v>
      </c>
      <c r="E10" s="28">
        <f>+'MAY JUN 26_INDU'!C19</f>
        <v>1105369595</v>
      </c>
      <c r="F10" s="37" t="s">
        <v>204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2:23" ht="15.6">
      <c r="B11" s="36">
        <v>6</v>
      </c>
      <c r="C11" s="27" t="s">
        <v>214</v>
      </c>
      <c r="D11" s="27" t="s">
        <v>215</v>
      </c>
      <c r="E11" s="28">
        <f>+'MAY JUN 26_INDU'!C20</f>
        <v>1105371582</v>
      </c>
      <c r="F11" s="37" t="s">
        <v>211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2:23" ht="15.6">
      <c r="B12" s="36">
        <v>7</v>
      </c>
      <c r="C12" s="27" t="s">
        <v>216</v>
      </c>
      <c r="D12" s="27" t="s">
        <v>217</v>
      </c>
      <c r="E12" s="28">
        <f>+'MAY JUN 26_INDU'!C21</f>
        <v>1106514470</v>
      </c>
      <c r="F12" s="37" t="s">
        <v>218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2:23" ht="15.6">
      <c r="B13" s="36">
        <v>8</v>
      </c>
      <c r="C13" s="27" t="s">
        <v>219</v>
      </c>
      <c r="D13" s="27" t="s">
        <v>220</v>
      </c>
      <c r="E13" s="28">
        <f>+'MAY JUN 26_INDU'!C22</f>
        <v>1107056758</v>
      </c>
      <c r="F13" s="37" t="s">
        <v>204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2:23" ht="15.6">
      <c r="B14" s="36">
        <v>9</v>
      </c>
      <c r="C14" s="27" t="s">
        <v>221</v>
      </c>
      <c r="D14" s="27" t="s">
        <v>222</v>
      </c>
      <c r="E14" s="28">
        <f>+'MAY JUN 26_INDU'!C23</f>
        <v>1107092117</v>
      </c>
      <c r="F14" s="37" t="s">
        <v>204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2:23" ht="15.6">
      <c r="B15" s="36">
        <v>10</v>
      </c>
      <c r="C15" s="27" t="s">
        <v>223</v>
      </c>
      <c r="D15" s="27" t="s">
        <v>224</v>
      </c>
      <c r="E15" s="28">
        <f>+'MAY JUN 26_INDU'!C24</f>
        <v>1107839807</v>
      </c>
      <c r="F15" s="37" t="s">
        <v>211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2:23" ht="15.6">
      <c r="B16" s="36">
        <v>11</v>
      </c>
      <c r="C16" s="27" t="s">
        <v>225</v>
      </c>
      <c r="D16" s="27" t="s">
        <v>226</v>
      </c>
      <c r="E16" s="28">
        <f>+'MAY JUN 26_INDU'!C25</f>
        <v>1107851983</v>
      </c>
      <c r="F16" s="37" t="s">
        <v>211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2:23" ht="15.6">
      <c r="B17" s="36">
        <v>12</v>
      </c>
      <c r="C17" s="27" t="s">
        <v>227</v>
      </c>
      <c r="D17" s="27" t="s">
        <v>228</v>
      </c>
      <c r="E17" s="28">
        <f>+'MAY JUN 26_INDU'!C26</f>
        <v>1108565091</v>
      </c>
      <c r="F17" s="37" t="s">
        <v>218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2:23" ht="15.6">
      <c r="B18" s="33">
        <v>13</v>
      </c>
      <c r="C18" s="32" t="s">
        <v>205</v>
      </c>
      <c r="D18" s="32" t="s">
        <v>229</v>
      </c>
      <c r="E18" s="34">
        <f>+'MAY JUN 26_INDU'!C37</f>
        <v>1148192506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2:23" ht="15.6">
      <c r="B19" s="36">
        <v>14</v>
      </c>
      <c r="C19" s="27" t="s">
        <v>230</v>
      </c>
      <c r="D19" s="27" t="s">
        <v>231</v>
      </c>
      <c r="E19" s="28">
        <f>+'MAY JUN 26_INDU'!C38</f>
        <v>1025765210</v>
      </c>
      <c r="F19" s="37" t="s">
        <v>204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2:23" ht="15.6">
      <c r="B20" s="36">
        <v>15</v>
      </c>
      <c r="C20" s="27" t="s">
        <v>232</v>
      </c>
      <c r="D20" s="27" t="s">
        <v>233</v>
      </c>
      <c r="E20" s="28">
        <f>+'MAY JUN 26_INDU'!C39</f>
        <v>1107854920</v>
      </c>
      <c r="F20" s="37" t="s">
        <v>204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2:23" ht="26.4">
      <c r="B21" s="33">
        <v>16</v>
      </c>
      <c r="C21" s="32" t="s">
        <v>234</v>
      </c>
      <c r="D21" s="32" t="s">
        <v>235</v>
      </c>
      <c r="E21" s="34">
        <f>+'MAY JUN 26_INDU'!C40</f>
        <v>1109670074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</row>
    <row r="22" spans="2:23" ht="15.6">
      <c r="B22" s="36">
        <v>17</v>
      </c>
      <c r="C22" s="27" t="s">
        <v>236</v>
      </c>
      <c r="D22" s="27" t="s">
        <v>237</v>
      </c>
      <c r="E22" s="28">
        <f>+'MAY JUN 26_INDU'!C41</f>
        <v>1110045704</v>
      </c>
      <c r="F22" s="37" t="s">
        <v>238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  <row r="23" spans="2:23" ht="15.6">
      <c r="B23" s="36">
        <v>18</v>
      </c>
      <c r="C23" s="27" t="s">
        <v>239</v>
      </c>
      <c r="D23" s="27" t="s">
        <v>240</v>
      </c>
      <c r="E23" s="28">
        <f>+'MAY JUN 26_INDU'!C42</f>
        <v>1111549812</v>
      </c>
      <c r="F23" s="37" t="s">
        <v>211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</row>
    <row r="24" spans="2:23" ht="15.6">
      <c r="B24" s="36">
        <v>19</v>
      </c>
      <c r="C24" s="27" t="s">
        <v>241</v>
      </c>
      <c r="D24" s="27" t="s">
        <v>242</v>
      </c>
      <c r="E24" s="28">
        <f>+'MAY JUN 26_INDU'!C43</f>
        <v>1111673366</v>
      </c>
      <c r="F24" s="37" t="s">
        <v>211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</row>
    <row r="25" spans="2:23" ht="15.6">
      <c r="B25" s="36">
        <v>20</v>
      </c>
      <c r="C25" s="27" t="s">
        <v>243</v>
      </c>
      <c r="D25" s="27" t="s">
        <v>244</v>
      </c>
      <c r="E25" s="28">
        <f>+'MAY JUN 26_INDU'!C44</f>
        <v>1150685496</v>
      </c>
      <c r="F25" s="37" t="s">
        <v>245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2:23" ht="15.6">
      <c r="B26" s="36">
        <v>21</v>
      </c>
      <c r="C26" s="27" t="s">
        <v>246</v>
      </c>
      <c r="D26" s="27" t="s">
        <v>247</v>
      </c>
      <c r="E26" s="28" t="e">
        <f>+'MAY JUN 26_INDU'!#REF!</f>
        <v>#REF!</v>
      </c>
      <c r="F26" s="37" t="s">
        <v>204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2:23" ht="15.6">
      <c r="B27" s="36">
        <v>22</v>
      </c>
      <c r="C27" s="27" t="s">
        <v>248</v>
      </c>
      <c r="D27" s="27" t="s">
        <v>249</v>
      </c>
      <c r="E27" s="28" t="e">
        <f>+'MAY JUN 26_INDU'!#REF!</f>
        <v>#REF!</v>
      </c>
      <c r="F27" s="37" t="s">
        <v>204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</sheetData>
  <mergeCells count="24">
    <mergeCell ref="B3:B5"/>
    <mergeCell ref="C3:C5"/>
    <mergeCell ref="E3:E5"/>
    <mergeCell ref="T4:T5"/>
    <mergeCell ref="U4:U5"/>
    <mergeCell ref="J4:J5"/>
    <mergeCell ref="N4:N5"/>
    <mergeCell ref="O4:O5"/>
    <mergeCell ref="F3:F5"/>
    <mergeCell ref="G2:I2"/>
    <mergeCell ref="U2:W2"/>
    <mergeCell ref="W4:W5"/>
    <mergeCell ref="D3:D5"/>
    <mergeCell ref="P4:P5"/>
    <mergeCell ref="Q4:Q5"/>
    <mergeCell ref="R4:R5"/>
    <mergeCell ref="S4:S5"/>
    <mergeCell ref="V4:V5"/>
    <mergeCell ref="K4:K5"/>
    <mergeCell ref="L4:L5"/>
    <mergeCell ref="M4:M5"/>
    <mergeCell ref="G4:G5"/>
    <mergeCell ref="H4:H5"/>
    <mergeCell ref="I4:I5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29BCCD9847EF04D828811389D966C2C" ma:contentTypeVersion="3" ma:contentTypeDescription="Crear nuevo documento." ma:contentTypeScope="" ma:versionID="c88b473ee9070ab651bf5a08325741d1">
  <xsd:schema xmlns:xsd="http://www.w3.org/2001/XMLSchema" xmlns:xs="http://www.w3.org/2001/XMLSchema" xmlns:p="http://schemas.microsoft.com/office/2006/metadata/properties" xmlns:ns2="ea26d094-4468-4ffc-8373-0524824819e0" targetNamespace="http://schemas.microsoft.com/office/2006/metadata/properties" ma:root="true" ma:fieldsID="061377adf7159331355363eb177e6955" ns2:_="">
    <xsd:import namespace="ea26d094-4468-4ffc-8373-0524824819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6d094-4468-4ffc-8373-052482481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5DBB76-D2BD-4AB2-8919-039A12543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6d094-4468-4ffc-8373-0524824819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ED8DA-CB80-4BF8-A0B3-CC8370C4EA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44A0634-0C69-4419-B4AB-EA2A8A4F34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MAY JUN 26_INDU</vt:lpstr>
      <vt:lpstr>JUL 26</vt:lpstr>
      <vt:lpstr>BALANCE GENERAL</vt:lpstr>
      <vt:lpstr>'JUL 26'!Área_de_impresión</vt:lpstr>
      <vt:lpstr>'MAY JUN 26_INDU'!Área_de_impresión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Felipe Cabrera Moreno</dc:creator>
  <cp:keywords/>
  <dc:description/>
  <cp:lastModifiedBy>and Garcia</cp:lastModifiedBy>
  <cp:revision/>
  <dcterms:created xsi:type="dcterms:W3CDTF">2021-04-12T23:20:46Z</dcterms:created>
  <dcterms:modified xsi:type="dcterms:W3CDTF">2026-07-14T08:18:20Z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0x010100129BCCD9847EF04D828811389D966C2C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2026-02-09T04:01:26Z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535644b8-8835-40d5-97a3-d21be5ca9be4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